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jpeg" ContentType="image/jpe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4" Type="http://schemas.openxmlformats.org/officeDocument/2006/relationships/extended-properties" Target="docProps/app.xml"/><Relationship Id="rId1" Type="http://schemas.openxmlformats.org/officeDocument/2006/relationships/officeDocument" Target="xl/workbook.xml"/><Relationship Id="rId2" Type="http://schemas.openxmlformats.org/package/2006/relationships/metadata/thumbnail" Target="docProps/thumbnail.jpeg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26606"/>
  <workbookPr/>
  <mc:AlternateContent xmlns:mc="http://schemas.openxmlformats.org/markup-compatibility/2006">
    <mc:Choice Requires="x15">
      <x15ac:absPath xmlns:x15ac="http://schemas.microsoft.com/office/spreadsheetml/2010/11/ac" url="/Users/bojanalucic/Desktop/"/>
    </mc:Choice>
  </mc:AlternateContent>
  <bookViews>
    <workbookView xWindow="160" yWindow="460" windowWidth="28160" windowHeight="15440" tabRatio="500" activeTab="3"/>
  </bookViews>
  <sheets>
    <sheet name="HIV_NL_4-3_FS_DMSO_ctrl" sheetId="3" r:id="rId1"/>
    <sheet name="HIV_NL_4-3_FS_DMSO_D32 ctrl " sheetId="1" r:id="rId2"/>
    <sheet name="HIV_NL_4-3_FS_JQ1" sheetId="4" r:id="rId3"/>
    <sheet name="HIV_NL_4-3_FS_JQ1_D32 JQ1" sheetId="2" r:id="rId4"/>
  </sheets>
  <calcPr calcId="150000" concurrentCalc="0"/>
  <extLs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C101" i="4" l="1"/>
  <c r="E101" i="4"/>
  <c r="G101" i="4"/>
  <c r="F101" i="4"/>
  <c r="C100" i="4"/>
  <c r="E100" i="4"/>
  <c r="G100" i="4"/>
  <c r="F100" i="4"/>
  <c r="C99" i="4"/>
  <c r="E99" i="4"/>
  <c r="G99" i="4"/>
  <c r="F99" i="4"/>
  <c r="C98" i="4"/>
  <c r="E98" i="4"/>
  <c r="G98" i="4"/>
  <c r="F98" i="4"/>
  <c r="C97" i="4"/>
  <c r="E97" i="4"/>
  <c r="G97" i="4"/>
  <c r="F97" i="4"/>
  <c r="C96" i="4"/>
  <c r="E96" i="4"/>
  <c r="G96" i="4"/>
  <c r="F96" i="4"/>
  <c r="C95" i="4"/>
  <c r="E95" i="4"/>
  <c r="G95" i="4"/>
  <c r="F95" i="4"/>
  <c r="C94" i="4"/>
  <c r="E94" i="4"/>
  <c r="G94" i="4"/>
  <c r="F94" i="4"/>
  <c r="C93" i="4"/>
  <c r="E93" i="4"/>
  <c r="G93" i="4"/>
  <c r="F93" i="4"/>
  <c r="C92" i="4"/>
  <c r="E92" i="4"/>
  <c r="G92" i="4"/>
  <c r="F92" i="4"/>
  <c r="C91" i="4"/>
  <c r="E91" i="4"/>
  <c r="G91" i="4"/>
  <c r="F91" i="4"/>
  <c r="C90" i="4"/>
  <c r="E90" i="4"/>
  <c r="G90" i="4"/>
  <c r="F90" i="4"/>
  <c r="C89" i="4"/>
  <c r="E89" i="4"/>
  <c r="G89" i="4"/>
  <c r="F89" i="4"/>
  <c r="C88" i="4"/>
  <c r="E88" i="4"/>
  <c r="G88" i="4"/>
  <c r="F88" i="4"/>
  <c r="C87" i="4"/>
  <c r="E87" i="4"/>
  <c r="G87" i="4"/>
  <c r="F87" i="4"/>
  <c r="C86" i="4"/>
  <c r="E86" i="4"/>
  <c r="G86" i="4"/>
  <c r="F86" i="4"/>
  <c r="C85" i="4"/>
  <c r="E85" i="4"/>
  <c r="G85" i="4"/>
  <c r="F85" i="4"/>
  <c r="C84" i="4"/>
  <c r="E84" i="4"/>
  <c r="G84" i="4"/>
  <c r="F84" i="4"/>
  <c r="C83" i="4"/>
  <c r="E83" i="4"/>
  <c r="G83" i="4"/>
  <c r="F83" i="4"/>
  <c r="C82" i="4"/>
  <c r="E82" i="4"/>
  <c r="G82" i="4"/>
  <c r="F82" i="4"/>
  <c r="C81" i="4"/>
  <c r="E81" i="4"/>
  <c r="G81" i="4"/>
  <c r="F81" i="4"/>
  <c r="C80" i="4"/>
  <c r="E80" i="4"/>
  <c r="G80" i="4"/>
  <c r="F80" i="4"/>
  <c r="C79" i="4"/>
  <c r="E79" i="4"/>
  <c r="G79" i="4"/>
  <c r="F79" i="4"/>
  <c r="C78" i="4"/>
  <c r="E78" i="4"/>
  <c r="G78" i="4"/>
  <c r="F78" i="4"/>
  <c r="C77" i="4"/>
  <c r="E77" i="4"/>
  <c r="G77" i="4"/>
  <c r="F77" i="4"/>
  <c r="C76" i="4"/>
  <c r="E76" i="4"/>
  <c r="G76" i="4"/>
  <c r="F76" i="4"/>
  <c r="C75" i="4"/>
  <c r="E75" i="4"/>
  <c r="G75" i="4"/>
  <c r="F75" i="4"/>
  <c r="C74" i="4"/>
  <c r="E74" i="4"/>
  <c r="G74" i="4"/>
  <c r="F74" i="4"/>
  <c r="C73" i="4"/>
  <c r="E73" i="4"/>
  <c r="G73" i="4"/>
  <c r="F73" i="4"/>
  <c r="C72" i="4"/>
  <c r="E72" i="4"/>
  <c r="G72" i="4"/>
  <c r="F72" i="4"/>
  <c r="C71" i="4"/>
  <c r="E71" i="4"/>
  <c r="G71" i="4"/>
  <c r="F71" i="4"/>
  <c r="C70" i="4"/>
  <c r="E70" i="4"/>
  <c r="G70" i="4"/>
  <c r="F70" i="4"/>
  <c r="C69" i="4"/>
  <c r="E69" i="4"/>
  <c r="G69" i="4"/>
  <c r="F69" i="4"/>
  <c r="C68" i="4"/>
  <c r="E68" i="4"/>
  <c r="G68" i="4"/>
  <c r="F68" i="4"/>
  <c r="C67" i="4"/>
  <c r="E67" i="4"/>
  <c r="G67" i="4"/>
  <c r="F67" i="4"/>
  <c r="C66" i="4"/>
  <c r="E66" i="4"/>
  <c r="G66" i="4"/>
  <c r="F66" i="4"/>
  <c r="C65" i="4"/>
  <c r="E65" i="4"/>
  <c r="G65" i="4"/>
  <c r="F65" i="4"/>
  <c r="C64" i="4"/>
  <c r="E64" i="4"/>
  <c r="G64" i="4"/>
  <c r="F64" i="4"/>
  <c r="C63" i="4"/>
  <c r="E63" i="4"/>
  <c r="G63" i="4"/>
  <c r="F63" i="4"/>
  <c r="C62" i="4"/>
  <c r="E62" i="4"/>
  <c r="G62" i="4"/>
  <c r="F62" i="4"/>
  <c r="C61" i="4"/>
  <c r="E61" i="4"/>
  <c r="G61" i="4"/>
  <c r="F61" i="4"/>
  <c r="C60" i="4"/>
  <c r="E60" i="4"/>
  <c r="G60" i="4"/>
  <c r="F60" i="4"/>
  <c r="C59" i="4"/>
  <c r="E59" i="4"/>
  <c r="G59" i="4"/>
  <c r="F59" i="4"/>
  <c r="C58" i="4"/>
  <c r="E58" i="4"/>
  <c r="G58" i="4"/>
  <c r="F58" i="4"/>
  <c r="C57" i="4"/>
  <c r="E57" i="4"/>
  <c r="G57" i="4"/>
  <c r="F57" i="4"/>
  <c r="C56" i="4"/>
  <c r="E56" i="4"/>
  <c r="G56" i="4"/>
  <c r="F56" i="4"/>
  <c r="C55" i="4"/>
  <c r="E55" i="4"/>
  <c r="G55" i="4"/>
  <c r="F55" i="4"/>
  <c r="C54" i="4"/>
  <c r="E54" i="4"/>
  <c r="G54" i="4"/>
  <c r="F54" i="4"/>
  <c r="C53" i="4"/>
  <c r="E53" i="4"/>
  <c r="G53" i="4"/>
  <c r="F53" i="4"/>
  <c r="C52" i="4"/>
  <c r="E52" i="4"/>
  <c r="G52" i="4"/>
  <c r="F52" i="4"/>
  <c r="C51" i="4"/>
  <c r="E51" i="4"/>
  <c r="G51" i="4"/>
  <c r="F51" i="4"/>
  <c r="C50" i="4"/>
  <c r="E50" i="4"/>
  <c r="G50" i="4"/>
  <c r="F50" i="4"/>
  <c r="C49" i="4"/>
  <c r="E49" i="4"/>
  <c r="G49" i="4"/>
  <c r="F49" i="4"/>
  <c r="C48" i="4"/>
  <c r="E48" i="4"/>
  <c r="G48" i="4"/>
  <c r="F48" i="4"/>
  <c r="C47" i="4"/>
  <c r="E47" i="4"/>
  <c r="G47" i="4"/>
  <c r="F47" i="4"/>
  <c r="C46" i="4"/>
  <c r="E46" i="4"/>
  <c r="G46" i="4"/>
  <c r="F46" i="4"/>
  <c r="C45" i="4"/>
  <c r="E45" i="4"/>
  <c r="G45" i="4"/>
  <c r="F45" i="4"/>
  <c r="C44" i="4"/>
  <c r="E44" i="4"/>
  <c r="G44" i="4"/>
  <c r="F44" i="4"/>
  <c r="C43" i="4"/>
  <c r="E43" i="4"/>
  <c r="G43" i="4"/>
  <c r="F43" i="4"/>
  <c r="C42" i="4"/>
  <c r="E42" i="4"/>
  <c r="G42" i="4"/>
  <c r="F42" i="4"/>
  <c r="C41" i="4"/>
  <c r="E41" i="4"/>
  <c r="G41" i="4"/>
  <c r="F41" i="4"/>
  <c r="C40" i="4"/>
  <c r="E40" i="4"/>
  <c r="G40" i="4"/>
  <c r="F40" i="4"/>
  <c r="C39" i="4"/>
  <c r="E39" i="4"/>
  <c r="G39" i="4"/>
  <c r="F39" i="4"/>
  <c r="C38" i="4"/>
  <c r="E38" i="4"/>
  <c r="G38" i="4"/>
  <c r="F38" i="4"/>
  <c r="C37" i="4"/>
  <c r="E37" i="4"/>
  <c r="G37" i="4"/>
  <c r="F37" i="4"/>
  <c r="C36" i="4"/>
  <c r="E36" i="4"/>
  <c r="G36" i="4"/>
  <c r="F36" i="4"/>
  <c r="C35" i="4"/>
  <c r="E35" i="4"/>
  <c r="G35" i="4"/>
  <c r="F35" i="4"/>
  <c r="C34" i="4"/>
  <c r="E34" i="4"/>
  <c r="G34" i="4"/>
  <c r="F34" i="4"/>
  <c r="C33" i="4"/>
  <c r="E33" i="4"/>
  <c r="G33" i="4"/>
  <c r="F33" i="4"/>
  <c r="C32" i="4"/>
  <c r="E32" i="4"/>
  <c r="G32" i="4"/>
  <c r="F32" i="4"/>
  <c r="C31" i="4"/>
  <c r="E31" i="4"/>
  <c r="G31" i="4"/>
  <c r="F31" i="4"/>
  <c r="C30" i="4"/>
  <c r="E30" i="4"/>
  <c r="G30" i="4"/>
  <c r="F30" i="4"/>
  <c r="C29" i="4"/>
  <c r="E29" i="4"/>
  <c r="G29" i="4"/>
  <c r="F29" i="4"/>
  <c r="C28" i="4"/>
  <c r="E28" i="4"/>
  <c r="G28" i="4"/>
  <c r="F28" i="4"/>
  <c r="C27" i="4"/>
  <c r="E27" i="4"/>
  <c r="G27" i="4"/>
  <c r="F27" i="4"/>
  <c r="C26" i="4"/>
  <c r="E26" i="4"/>
  <c r="G26" i="4"/>
  <c r="F26" i="4"/>
  <c r="C25" i="4"/>
  <c r="E25" i="4"/>
  <c r="G25" i="4"/>
  <c r="F25" i="4"/>
  <c r="C24" i="4"/>
  <c r="E24" i="4"/>
  <c r="G24" i="4"/>
  <c r="F24" i="4"/>
  <c r="C23" i="4"/>
  <c r="E23" i="4"/>
  <c r="G23" i="4"/>
  <c r="F23" i="4"/>
  <c r="C22" i="4"/>
  <c r="E22" i="4"/>
  <c r="G22" i="4"/>
  <c r="F22" i="4"/>
  <c r="C21" i="4"/>
  <c r="E21" i="4"/>
  <c r="G21" i="4"/>
  <c r="F21" i="4"/>
  <c r="C20" i="4"/>
  <c r="E20" i="4"/>
  <c r="G20" i="4"/>
  <c r="F20" i="4"/>
  <c r="C19" i="4"/>
  <c r="E19" i="4"/>
  <c r="G19" i="4"/>
  <c r="F19" i="4"/>
  <c r="C18" i="4"/>
  <c r="E18" i="4"/>
  <c r="G18" i="4"/>
  <c r="F18" i="4"/>
  <c r="C17" i="4"/>
  <c r="E17" i="4"/>
  <c r="G17" i="4"/>
  <c r="F17" i="4"/>
  <c r="C16" i="4"/>
  <c r="E16" i="4"/>
  <c r="G16" i="4"/>
  <c r="F16" i="4"/>
  <c r="C2" i="4"/>
  <c r="E2" i="4"/>
  <c r="G2" i="4"/>
  <c r="C3" i="4"/>
  <c r="E3" i="4"/>
  <c r="G3" i="4"/>
  <c r="C4" i="4"/>
  <c r="E4" i="4"/>
  <c r="G4" i="4"/>
  <c r="C5" i="4"/>
  <c r="E5" i="4"/>
  <c r="G5" i="4"/>
  <c r="C6" i="4"/>
  <c r="E6" i="4"/>
  <c r="G6" i="4"/>
  <c r="C7" i="4"/>
  <c r="E7" i="4"/>
  <c r="G7" i="4"/>
  <c r="C8" i="4"/>
  <c r="E8" i="4"/>
  <c r="G8" i="4"/>
  <c r="C9" i="4"/>
  <c r="E9" i="4"/>
  <c r="G9" i="4"/>
  <c r="C10" i="4"/>
  <c r="E10" i="4"/>
  <c r="G10" i="4"/>
  <c r="C11" i="4"/>
  <c r="E11" i="4"/>
  <c r="G11" i="4"/>
  <c r="C12" i="4"/>
  <c r="E12" i="4"/>
  <c r="G12" i="4"/>
  <c r="C13" i="4"/>
  <c r="E13" i="4"/>
  <c r="G13" i="4"/>
  <c r="C14" i="4"/>
  <c r="E14" i="4"/>
  <c r="G14" i="4"/>
  <c r="C15" i="4"/>
  <c r="E15" i="4"/>
  <c r="G15" i="4"/>
  <c r="K15" i="4"/>
  <c r="K11" i="4"/>
  <c r="K12" i="4"/>
  <c r="K13" i="4"/>
  <c r="K14" i="4"/>
  <c r="L15" i="4"/>
  <c r="M15" i="4"/>
  <c r="F15" i="4"/>
  <c r="L14" i="4"/>
  <c r="M14" i="4"/>
  <c r="F14" i="4"/>
  <c r="L13" i="4"/>
  <c r="M13" i="4"/>
  <c r="F13" i="4"/>
  <c r="L12" i="4"/>
  <c r="M12" i="4"/>
  <c r="F12" i="4"/>
  <c r="L11" i="4"/>
  <c r="M11" i="4"/>
  <c r="F11" i="4"/>
  <c r="F10" i="4"/>
  <c r="F9" i="4"/>
  <c r="F8" i="4"/>
  <c r="F2" i="4"/>
  <c r="F3" i="4"/>
  <c r="F4" i="4"/>
  <c r="F5" i="4"/>
  <c r="F6" i="4"/>
  <c r="F7" i="4"/>
  <c r="K3" i="4"/>
  <c r="K4" i="4"/>
  <c r="K5" i="4"/>
  <c r="K7" i="4"/>
  <c r="L5" i="4"/>
  <c r="M5" i="4"/>
  <c r="L4" i="4"/>
  <c r="M4" i="4"/>
  <c r="L3" i="4"/>
  <c r="M3" i="4"/>
  <c r="C101" i="3"/>
  <c r="E101" i="3"/>
  <c r="G101" i="3"/>
  <c r="F101" i="3"/>
  <c r="C100" i="3"/>
  <c r="E100" i="3"/>
  <c r="G100" i="3"/>
  <c r="F100" i="3"/>
  <c r="C99" i="3"/>
  <c r="E99" i="3"/>
  <c r="G99" i="3"/>
  <c r="F99" i="3"/>
  <c r="C98" i="3"/>
  <c r="E98" i="3"/>
  <c r="G98" i="3"/>
  <c r="F98" i="3"/>
  <c r="C97" i="3"/>
  <c r="E97" i="3"/>
  <c r="G97" i="3"/>
  <c r="F97" i="3"/>
  <c r="C96" i="3"/>
  <c r="E96" i="3"/>
  <c r="G96" i="3"/>
  <c r="F96" i="3"/>
  <c r="C95" i="3"/>
  <c r="E95" i="3"/>
  <c r="G95" i="3"/>
  <c r="F95" i="3"/>
  <c r="C94" i="3"/>
  <c r="E94" i="3"/>
  <c r="G94" i="3"/>
  <c r="F94" i="3"/>
  <c r="C93" i="3"/>
  <c r="E93" i="3"/>
  <c r="G93" i="3"/>
  <c r="F93" i="3"/>
  <c r="C92" i="3"/>
  <c r="E92" i="3"/>
  <c r="G92" i="3"/>
  <c r="F92" i="3"/>
  <c r="C91" i="3"/>
  <c r="E91" i="3"/>
  <c r="G91" i="3"/>
  <c r="F91" i="3"/>
  <c r="C90" i="3"/>
  <c r="E90" i="3"/>
  <c r="G90" i="3"/>
  <c r="F90" i="3"/>
  <c r="C89" i="3"/>
  <c r="E89" i="3"/>
  <c r="G89" i="3"/>
  <c r="F89" i="3"/>
  <c r="C88" i="3"/>
  <c r="E88" i="3"/>
  <c r="G88" i="3"/>
  <c r="F88" i="3"/>
  <c r="C87" i="3"/>
  <c r="E87" i="3"/>
  <c r="G87" i="3"/>
  <c r="F87" i="3"/>
  <c r="C86" i="3"/>
  <c r="E86" i="3"/>
  <c r="G86" i="3"/>
  <c r="F86" i="3"/>
  <c r="C85" i="3"/>
  <c r="E85" i="3"/>
  <c r="G85" i="3"/>
  <c r="F85" i="3"/>
  <c r="C84" i="3"/>
  <c r="E84" i="3"/>
  <c r="G84" i="3"/>
  <c r="F84" i="3"/>
  <c r="C83" i="3"/>
  <c r="E83" i="3"/>
  <c r="G83" i="3"/>
  <c r="F83" i="3"/>
  <c r="C82" i="3"/>
  <c r="E82" i="3"/>
  <c r="G82" i="3"/>
  <c r="F82" i="3"/>
  <c r="C81" i="3"/>
  <c r="E81" i="3"/>
  <c r="G81" i="3"/>
  <c r="F81" i="3"/>
  <c r="C80" i="3"/>
  <c r="E80" i="3"/>
  <c r="G80" i="3"/>
  <c r="F80" i="3"/>
  <c r="C79" i="3"/>
  <c r="E79" i="3"/>
  <c r="G79" i="3"/>
  <c r="F79" i="3"/>
  <c r="C78" i="3"/>
  <c r="E78" i="3"/>
  <c r="G78" i="3"/>
  <c r="F78" i="3"/>
  <c r="C77" i="3"/>
  <c r="E77" i="3"/>
  <c r="G77" i="3"/>
  <c r="F77" i="3"/>
  <c r="C76" i="3"/>
  <c r="E76" i="3"/>
  <c r="G76" i="3"/>
  <c r="F76" i="3"/>
  <c r="C75" i="3"/>
  <c r="E75" i="3"/>
  <c r="G75" i="3"/>
  <c r="F75" i="3"/>
  <c r="C74" i="3"/>
  <c r="E74" i="3"/>
  <c r="G74" i="3"/>
  <c r="F74" i="3"/>
  <c r="C73" i="3"/>
  <c r="E73" i="3"/>
  <c r="G73" i="3"/>
  <c r="F73" i="3"/>
  <c r="C72" i="3"/>
  <c r="E72" i="3"/>
  <c r="G72" i="3"/>
  <c r="F72" i="3"/>
  <c r="C71" i="3"/>
  <c r="E71" i="3"/>
  <c r="G71" i="3"/>
  <c r="F71" i="3"/>
  <c r="C70" i="3"/>
  <c r="E70" i="3"/>
  <c r="G70" i="3"/>
  <c r="F70" i="3"/>
  <c r="C69" i="3"/>
  <c r="E69" i="3"/>
  <c r="G69" i="3"/>
  <c r="F69" i="3"/>
  <c r="C68" i="3"/>
  <c r="E68" i="3"/>
  <c r="G68" i="3"/>
  <c r="F68" i="3"/>
  <c r="C67" i="3"/>
  <c r="E67" i="3"/>
  <c r="G67" i="3"/>
  <c r="F67" i="3"/>
  <c r="C66" i="3"/>
  <c r="E66" i="3"/>
  <c r="G66" i="3"/>
  <c r="F66" i="3"/>
  <c r="C65" i="3"/>
  <c r="E65" i="3"/>
  <c r="G65" i="3"/>
  <c r="F65" i="3"/>
  <c r="C64" i="3"/>
  <c r="E64" i="3"/>
  <c r="G64" i="3"/>
  <c r="F64" i="3"/>
  <c r="C63" i="3"/>
  <c r="E63" i="3"/>
  <c r="G63" i="3"/>
  <c r="F63" i="3"/>
  <c r="C62" i="3"/>
  <c r="E62" i="3"/>
  <c r="G62" i="3"/>
  <c r="F62" i="3"/>
  <c r="C61" i="3"/>
  <c r="E61" i="3"/>
  <c r="G61" i="3"/>
  <c r="F61" i="3"/>
  <c r="C60" i="3"/>
  <c r="E60" i="3"/>
  <c r="G60" i="3"/>
  <c r="F60" i="3"/>
  <c r="C59" i="3"/>
  <c r="E59" i="3"/>
  <c r="G59" i="3"/>
  <c r="F59" i="3"/>
  <c r="C58" i="3"/>
  <c r="E58" i="3"/>
  <c r="G58" i="3"/>
  <c r="F58" i="3"/>
  <c r="C57" i="3"/>
  <c r="E57" i="3"/>
  <c r="G57" i="3"/>
  <c r="F57" i="3"/>
  <c r="C56" i="3"/>
  <c r="E56" i="3"/>
  <c r="G56" i="3"/>
  <c r="F56" i="3"/>
  <c r="C55" i="3"/>
  <c r="E55" i="3"/>
  <c r="G55" i="3"/>
  <c r="F55" i="3"/>
  <c r="C54" i="3"/>
  <c r="E54" i="3"/>
  <c r="G54" i="3"/>
  <c r="F54" i="3"/>
  <c r="C53" i="3"/>
  <c r="E53" i="3"/>
  <c r="G53" i="3"/>
  <c r="F53" i="3"/>
  <c r="C52" i="3"/>
  <c r="E52" i="3"/>
  <c r="G52" i="3"/>
  <c r="F52" i="3"/>
  <c r="C51" i="3"/>
  <c r="E51" i="3"/>
  <c r="G51" i="3"/>
  <c r="F51" i="3"/>
  <c r="C50" i="3"/>
  <c r="E50" i="3"/>
  <c r="G50" i="3"/>
  <c r="F50" i="3"/>
  <c r="C49" i="3"/>
  <c r="E49" i="3"/>
  <c r="G49" i="3"/>
  <c r="F49" i="3"/>
  <c r="C48" i="3"/>
  <c r="E48" i="3"/>
  <c r="G48" i="3"/>
  <c r="F48" i="3"/>
  <c r="C47" i="3"/>
  <c r="E47" i="3"/>
  <c r="G47" i="3"/>
  <c r="F47" i="3"/>
  <c r="C46" i="3"/>
  <c r="E46" i="3"/>
  <c r="G46" i="3"/>
  <c r="F46" i="3"/>
  <c r="C45" i="3"/>
  <c r="E45" i="3"/>
  <c r="G45" i="3"/>
  <c r="F45" i="3"/>
  <c r="C44" i="3"/>
  <c r="E44" i="3"/>
  <c r="G44" i="3"/>
  <c r="F44" i="3"/>
  <c r="C43" i="3"/>
  <c r="E43" i="3"/>
  <c r="G43" i="3"/>
  <c r="F43" i="3"/>
  <c r="C42" i="3"/>
  <c r="E42" i="3"/>
  <c r="G42" i="3"/>
  <c r="F42" i="3"/>
  <c r="C41" i="3"/>
  <c r="E41" i="3"/>
  <c r="G41" i="3"/>
  <c r="F41" i="3"/>
  <c r="C40" i="3"/>
  <c r="E40" i="3"/>
  <c r="G40" i="3"/>
  <c r="F40" i="3"/>
  <c r="C39" i="3"/>
  <c r="E39" i="3"/>
  <c r="G39" i="3"/>
  <c r="F39" i="3"/>
  <c r="C38" i="3"/>
  <c r="E38" i="3"/>
  <c r="G38" i="3"/>
  <c r="F38" i="3"/>
  <c r="C37" i="3"/>
  <c r="E37" i="3"/>
  <c r="G37" i="3"/>
  <c r="F37" i="3"/>
  <c r="C36" i="3"/>
  <c r="E36" i="3"/>
  <c r="G36" i="3"/>
  <c r="F36" i="3"/>
  <c r="C35" i="3"/>
  <c r="E35" i="3"/>
  <c r="G35" i="3"/>
  <c r="F35" i="3"/>
  <c r="C34" i="3"/>
  <c r="E34" i="3"/>
  <c r="G34" i="3"/>
  <c r="F34" i="3"/>
  <c r="C33" i="3"/>
  <c r="E33" i="3"/>
  <c r="G33" i="3"/>
  <c r="F33" i="3"/>
  <c r="C32" i="3"/>
  <c r="E32" i="3"/>
  <c r="G32" i="3"/>
  <c r="F32" i="3"/>
  <c r="C31" i="3"/>
  <c r="E31" i="3"/>
  <c r="G31" i="3"/>
  <c r="F31" i="3"/>
  <c r="C30" i="3"/>
  <c r="E30" i="3"/>
  <c r="G30" i="3"/>
  <c r="F30" i="3"/>
  <c r="C29" i="3"/>
  <c r="E29" i="3"/>
  <c r="G29" i="3"/>
  <c r="F29" i="3"/>
  <c r="C28" i="3"/>
  <c r="E28" i="3"/>
  <c r="G28" i="3"/>
  <c r="F28" i="3"/>
  <c r="C27" i="3"/>
  <c r="E27" i="3"/>
  <c r="G27" i="3"/>
  <c r="F27" i="3"/>
  <c r="C26" i="3"/>
  <c r="E26" i="3"/>
  <c r="G26" i="3"/>
  <c r="F26" i="3"/>
  <c r="C25" i="3"/>
  <c r="E25" i="3"/>
  <c r="G25" i="3"/>
  <c r="F25" i="3"/>
  <c r="C24" i="3"/>
  <c r="E24" i="3"/>
  <c r="G24" i="3"/>
  <c r="F24" i="3"/>
  <c r="C23" i="3"/>
  <c r="E23" i="3"/>
  <c r="G23" i="3"/>
  <c r="F23" i="3"/>
  <c r="C22" i="3"/>
  <c r="E22" i="3"/>
  <c r="G22" i="3"/>
  <c r="F22" i="3"/>
  <c r="C21" i="3"/>
  <c r="E21" i="3"/>
  <c r="G21" i="3"/>
  <c r="F21" i="3"/>
  <c r="C20" i="3"/>
  <c r="E20" i="3"/>
  <c r="G20" i="3"/>
  <c r="F20" i="3"/>
  <c r="C19" i="3"/>
  <c r="E19" i="3"/>
  <c r="G19" i="3"/>
  <c r="F19" i="3"/>
  <c r="C18" i="3"/>
  <c r="E18" i="3"/>
  <c r="G18" i="3"/>
  <c r="F18" i="3"/>
  <c r="C17" i="3"/>
  <c r="E17" i="3"/>
  <c r="G17" i="3"/>
  <c r="F17" i="3"/>
  <c r="C16" i="3"/>
  <c r="E16" i="3"/>
  <c r="G16" i="3"/>
  <c r="F16" i="3"/>
  <c r="C2" i="3"/>
  <c r="E2" i="3"/>
  <c r="G2" i="3"/>
  <c r="C3" i="3"/>
  <c r="E3" i="3"/>
  <c r="G3" i="3"/>
  <c r="C4" i="3"/>
  <c r="E4" i="3"/>
  <c r="G4" i="3"/>
  <c r="C5" i="3"/>
  <c r="E5" i="3"/>
  <c r="G5" i="3"/>
  <c r="C6" i="3"/>
  <c r="E6" i="3"/>
  <c r="G6" i="3"/>
  <c r="C7" i="3"/>
  <c r="E7" i="3"/>
  <c r="G7" i="3"/>
  <c r="C8" i="3"/>
  <c r="E8" i="3"/>
  <c r="G8" i="3"/>
  <c r="C9" i="3"/>
  <c r="E9" i="3"/>
  <c r="G9" i="3"/>
  <c r="C10" i="3"/>
  <c r="E10" i="3"/>
  <c r="G10" i="3"/>
  <c r="C11" i="3"/>
  <c r="E11" i="3"/>
  <c r="G11" i="3"/>
  <c r="C12" i="3"/>
  <c r="E12" i="3"/>
  <c r="G12" i="3"/>
  <c r="C13" i="3"/>
  <c r="E13" i="3"/>
  <c r="G13" i="3"/>
  <c r="C14" i="3"/>
  <c r="E14" i="3"/>
  <c r="G14" i="3"/>
  <c r="C15" i="3"/>
  <c r="E15" i="3"/>
  <c r="G15" i="3"/>
  <c r="K15" i="3"/>
  <c r="K11" i="3"/>
  <c r="K12" i="3"/>
  <c r="K13" i="3"/>
  <c r="K14" i="3"/>
  <c r="L15" i="3"/>
  <c r="M15" i="3"/>
  <c r="F15" i="3"/>
  <c r="L14" i="3"/>
  <c r="M14" i="3"/>
  <c r="F14" i="3"/>
  <c r="L13" i="3"/>
  <c r="M13" i="3"/>
  <c r="F13" i="3"/>
  <c r="L12" i="3"/>
  <c r="M12" i="3"/>
  <c r="F12" i="3"/>
  <c r="L11" i="3"/>
  <c r="M11" i="3"/>
  <c r="F11" i="3"/>
  <c r="F10" i="3"/>
  <c r="F9" i="3"/>
  <c r="F8" i="3"/>
  <c r="F2" i="3"/>
  <c r="F3" i="3"/>
  <c r="F4" i="3"/>
  <c r="F5" i="3"/>
  <c r="F6" i="3"/>
  <c r="F7" i="3"/>
  <c r="K3" i="3"/>
  <c r="K4" i="3"/>
  <c r="K5" i="3"/>
  <c r="K7" i="3"/>
  <c r="L5" i="3"/>
  <c r="M5" i="3"/>
  <c r="L4" i="3"/>
  <c r="M4" i="3"/>
  <c r="L3" i="3"/>
  <c r="M3" i="3"/>
  <c r="C2" i="2"/>
  <c r="E2" i="2"/>
  <c r="F2" i="2"/>
  <c r="G2" i="2"/>
  <c r="C3" i="2"/>
  <c r="E3" i="2"/>
  <c r="F3" i="2"/>
  <c r="G3" i="2"/>
  <c r="C4" i="2"/>
  <c r="E4" i="2"/>
  <c r="F4" i="2"/>
  <c r="C5" i="2"/>
  <c r="E5" i="2"/>
  <c r="F5" i="2"/>
  <c r="C6" i="2"/>
  <c r="E6" i="2"/>
  <c r="F6" i="2"/>
  <c r="C7" i="2"/>
  <c r="E7" i="2"/>
  <c r="F7" i="2"/>
  <c r="C8" i="2"/>
  <c r="E8" i="2"/>
  <c r="F8" i="2"/>
  <c r="C9" i="2"/>
  <c r="E9" i="2"/>
  <c r="F9" i="2"/>
  <c r="C10" i="2"/>
  <c r="E10" i="2"/>
  <c r="F10" i="2"/>
  <c r="C11" i="2"/>
  <c r="E11" i="2"/>
  <c r="F11" i="2"/>
  <c r="C12" i="2"/>
  <c r="E12" i="2"/>
  <c r="F12" i="2"/>
  <c r="C13" i="2"/>
  <c r="E13" i="2"/>
  <c r="F13" i="2"/>
  <c r="C14" i="2"/>
  <c r="E14" i="2"/>
  <c r="F14" i="2"/>
  <c r="C15" i="2"/>
  <c r="E15" i="2"/>
  <c r="F15" i="2"/>
  <c r="C16" i="2"/>
  <c r="E16" i="2"/>
  <c r="F16" i="2"/>
  <c r="C17" i="2"/>
  <c r="E17" i="2"/>
  <c r="F17" i="2"/>
  <c r="C18" i="2"/>
  <c r="E18" i="2"/>
  <c r="F18" i="2"/>
  <c r="C19" i="2"/>
  <c r="E19" i="2"/>
  <c r="F19" i="2"/>
  <c r="C20" i="2"/>
  <c r="E20" i="2"/>
  <c r="F20" i="2"/>
  <c r="C21" i="2"/>
  <c r="E21" i="2"/>
  <c r="F21" i="2"/>
  <c r="C22" i="2"/>
  <c r="E22" i="2"/>
  <c r="F22" i="2"/>
  <c r="C23" i="2"/>
  <c r="E23" i="2"/>
  <c r="F23" i="2"/>
  <c r="C24" i="2"/>
  <c r="E24" i="2"/>
  <c r="F24" i="2"/>
  <c r="C25" i="2"/>
  <c r="E25" i="2"/>
  <c r="F25" i="2"/>
  <c r="C26" i="2"/>
  <c r="E26" i="2"/>
  <c r="F26" i="2"/>
  <c r="C27" i="2"/>
  <c r="E27" i="2"/>
  <c r="F27" i="2"/>
  <c r="C28" i="2"/>
  <c r="E28" i="2"/>
  <c r="F28" i="2"/>
  <c r="C29" i="2"/>
  <c r="E29" i="2"/>
  <c r="F29" i="2"/>
  <c r="C30" i="2"/>
  <c r="E30" i="2"/>
  <c r="F30" i="2"/>
  <c r="C31" i="2"/>
  <c r="E31" i="2"/>
  <c r="F31" i="2"/>
  <c r="C32" i="2"/>
  <c r="E32" i="2"/>
  <c r="F32" i="2"/>
  <c r="C33" i="2"/>
  <c r="E33" i="2"/>
  <c r="F33" i="2"/>
  <c r="C34" i="2"/>
  <c r="E34" i="2"/>
  <c r="F34" i="2"/>
  <c r="C35" i="2"/>
  <c r="E35" i="2"/>
  <c r="F35" i="2"/>
  <c r="C36" i="2"/>
  <c r="E36" i="2"/>
  <c r="F36" i="2"/>
  <c r="C37" i="2"/>
  <c r="E37" i="2"/>
  <c r="F37" i="2"/>
  <c r="C38" i="2"/>
  <c r="E38" i="2"/>
  <c r="F38" i="2"/>
  <c r="C39" i="2"/>
  <c r="E39" i="2"/>
  <c r="F39" i="2"/>
  <c r="C40" i="2"/>
  <c r="E40" i="2"/>
  <c r="F40" i="2"/>
  <c r="C41" i="2"/>
  <c r="E41" i="2"/>
  <c r="F41" i="2"/>
  <c r="C42" i="2"/>
  <c r="E42" i="2"/>
  <c r="F42" i="2"/>
  <c r="C43" i="2"/>
  <c r="E43" i="2"/>
  <c r="F43" i="2"/>
  <c r="C44" i="2"/>
  <c r="E44" i="2"/>
  <c r="F44" i="2"/>
  <c r="C45" i="2"/>
  <c r="E45" i="2"/>
  <c r="F45" i="2"/>
  <c r="C46" i="2"/>
  <c r="E46" i="2"/>
  <c r="F46" i="2"/>
  <c r="C47" i="2"/>
  <c r="E47" i="2"/>
  <c r="F47" i="2"/>
  <c r="C48" i="2"/>
  <c r="E48" i="2"/>
  <c r="F48" i="2"/>
  <c r="C49" i="2"/>
  <c r="E49" i="2"/>
  <c r="F49" i="2"/>
  <c r="C50" i="2"/>
  <c r="E50" i="2"/>
  <c r="F50" i="2"/>
  <c r="C51" i="2"/>
  <c r="E51" i="2"/>
  <c r="F51" i="2"/>
  <c r="K3" i="2"/>
  <c r="K4" i="2"/>
  <c r="K5" i="2"/>
  <c r="L3" i="2"/>
  <c r="M3" i="2"/>
  <c r="G4" i="2"/>
  <c r="L4" i="2"/>
  <c r="M4" i="2"/>
  <c r="G5" i="2"/>
  <c r="L5" i="2"/>
  <c r="M5" i="2"/>
  <c r="G6" i="2"/>
  <c r="G7" i="2"/>
  <c r="K7" i="2"/>
  <c r="G8" i="2"/>
  <c r="G9" i="2"/>
  <c r="G10" i="2"/>
  <c r="G11" i="2"/>
  <c r="G12" i="2"/>
  <c r="G13" i="2"/>
  <c r="G14" i="2"/>
  <c r="G15" i="2"/>
  <c r="G16" i="2"/>
  <c r="G17" i="2"/>
  <c r="G18" i="2"/>
  <c r="G19" i="2"/>
  <c r="G20" i="2"/>
  <c r="G21" i="2"/>
  <c r="G22" i="2"/>
  <c r="G23" i="2"/>
  <c r="G24" i="2"/>
  <c r="G25" i="2"/>
  <c r="G26" i="2"/>
  <c r="G27" i="2"/>
  <c r="G28" i="2"/>
  <c r="G29" i="2"/>
  <c r="G30" i="2"/>
  <c r="G31" i="2"/>
  <c r="G32" i="2"/>
  <c r="G33" i="2"/>
  <c r="G34" i="2"/>
  <c r="G35" i="2"/>
  <c r="G36" i="2"/>
  <c r="G37" i="2"/>
  <c r="G38" i="2"/>
  <c r="G39" i="2"/>
  <c r="G40" i="2"/>
  <c r="G41" i="2"/>
  <c r="G42" i="2"/>
  <c r="G43" i="2"/>
  <c r="G44" i="2"/>
  <c r="G45" i="2"/>
  <c r="G46" i="2"/>
  <c r="G47" i="2"/>
  <c r="G48" i="2"/>
  <c r="G49" i="2"/>
  <c r="G50" i="2"/>
  <c r="G51" i="2"/>
  <c r="K11" i="2"/>
  <c r="K12" i="2"/>
  <c r="K13" i="2"/>
  <c r="K14" i="2"/>
  <c r="K15" i="2"/>
  <c r="L11" i="2"/>
  <c r="M11" i="2"/>
  <c r="L12" i="2"/>
  <c r="M12" i="2"/>
  <c r="L13" i="2"/>
  <c r="M13" i="2"/>
  <c r="L14" i="2"/>
  <c r="M14" i="2"/>
  <c r="L15" i="2"/>
  <c r="M15" i="2"/>
  <c r="C2" i="1"/>
  <c r="E2" i="1"/>
  <c r="F2" i="1"/>
  <c r="G2" i="1"/>
  <c r="C3" i="1"/>
  <c r="E3" i="1"/>
  <c r="F3" i="1"/>
  <c r="G3" i="1"/>
  <c r="C4" i="1"/>
  <c r="E4" i="1"/>
  <c r="F4" i="1"/>
  <c r="C5" i="1"/>
  <c r="E5" i="1"/>
  <c r="F5" i="1"/>
  <c r="C6" i="1"/>
  <c r="E6" i="1"/>
  <c r="F6" i="1"/>
  <c r="C7" i="1"/>
  <c r="E7" i="1"/>
  <c r="F7" i="1"/>
  <c r="C8" i="1"/>
  <c r="E8" i="1"/>
  <c r="F8" i="1"/>
  <c r="C9" i="1"/>
  <c r="E9" i="1"/>
  <c r="F9" i="1"/>
  <c r="C10" i="1"/>
  <c r="E10" i="1"/>
  <c r="F10" i="1"/>
  <c r="C11" i="1"/>
  <c r="E11" i="1"/>
  <c r="F11" i="1"/>
  <c r="C12" i="1"/>
  <c r="E12" i="1"/>
  <c r="F12" i="1"/>
  <c r="C13" i="1"/>
  <c r="E13" i="1"/>
  <c r="F13" i="1"/>
  <c r="C14" i="1"/>
  <c r="E14" i="1"/>
  <c r="F14" i="1"/>
  <c r="C15" i="1"/>
  <c r="E15" i="1"/>
  <c r="F15" i="1"/>
  <c r="C16" i="1"/>
  <c r="E16" i="1"/>
  <c r="F16" i="1"/>
  <c r="C17" i="1"/>
  <c r="E17" i="1"/>
  <c r="F17" i="1"/>
  <c r="C18" i="1"/>
  <c r="E18" i="1"/>
  <c r="F18" i="1"/>
  <c r="C19" i="1"/>
  <c r="E19" i="1"/>
  <c r="F19" i="1"/>
  <c r="C20" i="1"/>
  <c r="E20" i="1"/>
  <c r="F20" i="1"/>
  <c r="C21" i="1"/>
  <c r="E21" i="1"/>
  <c r="F21" i="1"/>
  <c r="C22" i="1"/>
  <c r="E22" i="1"/>
  <c r="F22" i="1"/>
  <c r="C23" i="1"/>
  <c r="E23" i="1"/>
  <c r="F23" i="1"/>
  <c r="C24" i="1"/>
  <c r="E24" i="1"/>
  <c r="F24" i="1"/>
  <c r="C25" i="1"/>
  <c r="E25" i="1"/>
  <c r="F25" i="1"/>
  <c r="C26" i="1"/>
  <c r="E26" i="1"/>
  <c r="F26" i="1"/>
  <c r="C27" i="1"/>
  <c r="E27" i="1"/>
  <c r="F27" i="1"/>
  <c r="C28" i="1"/>
  <c r="E28" i="1"/>
  <c r="F28" i="1"/>
  <c r="C29" i="1"/>
  <c r="E29" i="1"/>
  <c r="F29" i="1"/>
  <c r="C30" i="1"/>
  <c r="E30" i="1"/>
  <c r="F30" i="1"/>
  <c r="C31" i="1"/>
  <c r="E31" i="1"/>
  <c r="F31" i="1"/>
  <c r="C32" i="1"/>
  <c r="E32" i="1"/>
  <c r="F32" i="1"/>
  <c r="C33" i="1"/>
  <c r="E33" i="1"/>
  <c r="F33" i="1"/>
  <c r="C34" i="1"/>
  <c r="E34" i="1"/>
  <c r="F34" i="1"/>
  <c r="C35" i="1"/>
  <c r="E35" i="1"/>
  <c r="F35" i="1"/>
  <c r="C36" i="1"/>
  <c r="E36" i="1"/>
  <c r="F36" i="1"/>
  <c r="C37" i="1"/>
  <c r="E37" i="1"/>
  <c r="F37" i="1"/>
  <c r="C38" i="1"/>
  <c r="E38" i="1"/>
  <c r="F38" i="1"/>
  <c r="C39" i="1"/>
  <c r="E39" i="1"/>
  <c r="F39" i="1"/>
  <c r="C40" i="1"/>
  <c r="E40" i="1"/>
  <c r="F40" i="1"/>
  <c r="C41" i="1"/>
  <c r="E41" i="1"/>
  <c r="F41" i="1"/>
  <c r="C42" i="1"/>
  <c r="E42" i="1"/>
  <c r="F42" i="1"/>
  <c r="C43" i="1"/>
  <c r="E43" i="1"/>
  <c r="F43" i="1"/>
  <c r="C44" i="1"/>
  <c r="E44" i="1"/>
  <c r="F44" i="1"/>
  <c r="C45" i="1"/>
  <c r="E45" i="1"/>
  <c r="F45" i="1"/>
  <c r="C46" i="1"/>
  <c r="E46" i="1"/>
  <c r="F46" i="1"/>
  <c r="C47" i="1"/>
  <c r="E47" i="1"/>
  <c r="F47" i="1"/>
  <c r="C48" i="1"/>
  <c r="E48" i="1"/>
  <c r="F48" i="1"/>
  <c r="C49" i="1"/>
  <c r="E49" i="1"/>
  <c r="F49" i="1"/>
  <c r="C50" i="1"/>
  <c r="E50" i="1"/>
  <c r="F50" i="1"/>
  <c r="C51" i="1"/>
  <c r="E51" i="1"/>
  <c r="F51" i="1"/>
  <c r="K3" i="1"/>
  <c r="K4" i="1"/>
  <c r="K5" i="1"/>
  <c r="L3" i="1"/>
  <c r="M3" i="1"/>
  <c r="G4" i="1"/>
  <c r="L4" i="1"/>
  <c r="M4" i="1"/>
  <c r="G5" i="1"/>
  <c r="L5" i="1"/>
  <c r="M5" i="1"/>
  <c r="G6" i="1"/>
  <c r="G7" i="1"/>
  <c r="K7" i="1"/>
  <c r="G8" i="1"/>
  <c r="G9" i="1"/>
  <c r="G10" i="1"/>
  <c r="G11" i="1"/>
  <c r="G12" i="1"/>
  <c r="G13" i="1"/>
  <c r="G14" i="1"/>
  <c r="G15" i="1"/>
  <c r="G16" i="1"/>
  <c r="G17" i="1"/>
  <c r="G18" i="1"/>
  <c r="G19" i="1"/>
  <c r="G20" i="1"/>
  <c r="G21" i="1"/>
  <c r="G22" i="1"/>
  <c r="G23" i="1"/>
  <c r="G24" i="1"/>
  <c r="G25" i="1"/>
  <c r="G26" i="1"/>
  <c r="G27" i="1"/>
  <c r="G28" i="1"/>
  <c r="G29" i="1"/>
  <c r="G30" i="1"/>
  <c r="G31" i="1"/>
  <c r="G32" i="1"/>
  <c r="G33" i="1"/>
  <c r="G34" i="1"/>
  <c r="G35" i="1"/>
  <c r="G36" i="1"/>
  <c r="G37" i="1"/>
  <c r="G38" i="1"/>
  <c r="G39" i="1"/>
  <c r="G40" i="1"/>
  <c r="G41" i="1"/>
  <c r="G42" i="1"/>
  <c r="G43" i="1"/>
  <c r="G44" i="1"/>
  <c r="G45" i="1"/>
  <c r="G46" i="1"/>
  <c r="G47" i="1"/>
  <c r="G48" i="1"/>
  <c r="G49" i="1"/>
  <c r="G50" i="1"/>
  <c r="G51" i="1"/>
  <c r="K11" i="1"/>
  <c r="K12" i="1"/>
  <c r="K13" i="1"/>
  <c r="K14" i="1"/>
  <c r="K15" i="1"/>
  <c r="L11" i="1"/>
  <c r="M11" i="1"/>
  <c r="L12" i="1"/>
  <c r="M12" i="1"/>
  <c r="L13" i="1"/>
  <c r="M13" i="1"/>
  <c r="L14" i="1"/>
  <c r="M14" i="1"/>
  <c r="L15" i="1"/>
  <c r="M15" i="1"/>
</calcChain>
</file>

<file path=xl/sharedStrings.xml><?xml version="1.0" encoding="utf-8"?>
<sst xmlns="http://schemas.openxmlformats.org/spreadsheetml/2006/main" count="112" uniqueCount="34">
  <si>
    <t>*</t>
  </si>
  <si>
    <t>2 signals</t>
  </si>
  <si>
    <t>2 signals *</t>
  </si>
  <si>
    <t>0.553-1</t>
  </si>
  <si>
    <t>0.368-0.553</t>
  </si>
  <si>
    <t>0.226-0.368</t>
  </si>
  <si>
    <t>0.106-0.226</t>
  </si>
  <si>
    <t>up to 0.106</t>
  </si>
  <si>
    <t>Percent</t>
  </si>
  <si>
    <t>Count</t>
  </si>
  <si>
    <t>n</t>
  </si>
  <si>
    <t>0.43 - 1</t>
  </si>
  <si>
    <t>0.19 - 0.43</t>
  </si>
  <si>
    <t>up to 0.19</t>
  </si>
  <si>
    <t>28.11.16 Series 006</t>
  </si>
  <si>
    <t>5 zones</t>
  </si>
  <si>
    <t>3 zones</t>
  </si>
  <si>
    <t>signal/radius</t>
  </si>
  <si>
    <t>signal to lamina</t>
  </si>
  <si>
    <t>radius</t>
  </si>
  <si>
    <t>diameter</t>
  </si>
  <si>
    <t>image</t>
  </si>
  <si>
    <t>28.11.16 Series 007</t>
  </si>
  <si>
    <t>16.01.2017 Series 004</t>
  </si>
  <si>
    <t>*100</t>
  </si>
  <si>
    <t>MF3 1</t>
  </si>
  <si>
    <t>MF1 5</t>
  </si>
  <si>
    <t>MF2 1</t>
  </si>
  <si>
    <t>MF4 1</t>
  </si>
  <si>
    <t>MF5 2</t>
  </si>
  <si>
    <t>MF6 1</t>
  </si>
  <si>
    <t>MF7 1</t>
  </si>
  <si>
    <t>18.01.17 Series 005</t>
  </si>
  <si>
    <t>MF1 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</si>
</sst>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/>
    <xf numFmtId="0" fontId="0" fillId="0" borderId="0" xfId="0" applyFont="1"/>
    <xf numFmtId="14" fontId="0" fillId="0" borderId="0" xfId="0" applyNumberFormat="1"/>
    <xf numFmtId="2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Medium7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Relationship Id="rId5" Type="http://schemas.openxmlformats.org/officeDocument/2006/relationships/theme" Target="theme/theme1.xml"/><Relationship Id="rId6" Type="http://schemas.openxmlformats.org/officeDocument/2006/relationships/styles" Target="styles.xml"/><Relationship Id="rId7" Type="http://schemas.openxmlformats.org/officeDocument/2006/relationships/sharedStrings" Target="sharedStrings.xml"/><Relationship Id="rId8" Type="http://schemas.openxmlformats.org/officeDocument/2006/relationships/calcChain" Target="calcChain.xml"/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DengXian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DengXian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01"/>
  <sheetViews>
    <sheetView workbookViewId="0">
      <selection activeCell="D102" sqref="D102"/>
    </sheetView>
  </sheetViews>
  <sheetFormatPr baseColWidth="10" defaultRowHeight="16" x14ac:dyDescent="0.2"/>
  <cols>
    <col min="1" max="1" width="19.5" customWidth="1"/>
  </cols>
  <sheetData>
    <row r="1" spans="1:13" x14ac:dyDescent="0.2">
      <c r="A1" s="1" t="s">
        <v>21</v>
      </c>
      <c r="B1" s="1" t="s">
        <v>20</v>
      </c>
      <c r="C1" s="1" t="s">
        <v>19</v>
      </c>
      <c r="D1" s="1" t="s">
        <v>18</v>
      </c>
      <c r="E1" s="1" t="s">
        <v>17</v>
      </c>
      <c r="G1" s="1" t="s">
        <v>15</v>
      </c>
      <c r="H1" s="1"/>
    </row>
    <row r="2" spans="1:13" x14ac:dyDescent="0.2">
      <c r="A2" s="3" t="s">
        <v>23</v>
      </c>
      <c r="B2">
        <v>4.96</v>
      </c>
      <c r="C2">
        <f t="shared" ref="C2:C101" si="0">B2/2</f>
        <v>2.48</v>
      </c>
      <c r="D2">
        <v>0.31</v>
      </c>
      <c r="E2">
        <f>D2/C2</f>
        <v>0.125</v>
      </c>
      <c r="F2">
        <f>IF(E2&lt;0.19,1,IF(E2&lt;0.43,2,3))</f>
        <v>1</v>
      </c>
      <c r="G2" s="1">
        <f>IF(E2&gt;0.553,5,IF(E2&gt;0.368,4,IF(E2&gt;0.226,3,IF(E2&gt;0.106,2,1))))</f>
        <v>2</v>
      </c>
      <c r="H2" s="1"/>
      <c r="K2" s="1" t="s">
        <v>9</v>
      </c>
      <c r="L2" s="1" t="s">
        <v>8</v>
      </c>
      <c r="M2" t="s">
        <v>24</v>
      </c>
    </row>
    <row r="3" spans="1:13" x14ac:dyDescent="0.2">
      <c r="B3">
        <v>5.29</v>
      </c>
      <c r="C3">
        <f t="shared" si="0"/>
        <v>2.645</v>
      </c>
      <c r="D3">
        <v>0</v>
      </c>
      <c r="E3">
        <f t="shared" ref="E3:E101" si="1">D3/C3</f>
        <v>0</v>
      </c>
      <c r="F3">
        <f t="shared" ref="F3:F101" si="2">IF(E3&lt;0.19,1,IF(E3&lt;0.43,2,3))</f>
        <v>1</v>
      </c>
      <c r="G3" s="1">
        <f t="shared" ref="G3:G101" si="3">IF(E3&gt;0.553,5,IF(E3&gt;0.368,4,IF(E3&gt;0.226,3,IF(E3&gt;0.106,2,1))))</f>
        <v>1</v>
      </c>
      <c r="H3" s="1"/>
      <c r="I3" s="1">
        <v>1</v>
      </c>
      <c r="J3" s="1" t="s">
        <v>13</v>
      </c>
      <c r="K3">
        <f>COUNTIF(F2:F111, 1)</f>
        <v>77</v>
      </c>
      <c r="L3">
        <f>K3/(SUM($K$3:$K$5))</f>
        <v>0.77</v>
      </c>
      <c r="M3">
        <f>L3*100</f>
        <v>77</v>
      </c>
    </row>
    <row r="4" spans="1:13" x14ac:dyDescent="0.2">
      <c r="A4">
        <v>6</v>
      </c>
      <c r="B4">
        <v>4.72</v>
      </c>
      <c r="C4">
        <f t="shared" si="0"/>
        <v>2.36</v>
      </c>
      <c r="D4">
        <v>0.25</v>
      </c>
      <c r="E4">
        <f t="shared" si="1"/>
        <v>0.10593220338983052</v>
      </c>
      <c r="F4">
        <f t="shared" si="2"/>
        <v>1</v>
      </c>
      <c r="G4" s="1">
        <f t="shared" si="3"/>
        <v>1</v>
      </c>
      <c r="I4" s="1">
        <v>2</v>
      </c>
      <c r="J4" s="1" t="s">
        <v>12</v>
      </c>
      <c r="K4">
        <f>COUNTIF(F2:F111, 2)</f>
        <v>21</v>
      </c>
      <c r="L4">
        <f t="shared" ref="L4:L5" si="4">K4/(SUM($K$3:$K$5))</f>
        <v>0.21</v>
      </c>
      <c r="M4">
        <f t="shared" ref="M4:M5" si="5">L4*100</f>
        <v>21</v>
      </c>
    </row>
    <row r="5" spans="1:13" x14ac:dyDescent="0.2">
      <c r="B5">
        <v>5.04</v>
      </c>
      <c r="C5">
        <f t="shared" si="0"/>
        <v>2.52</v>
      </c>
      <c r="D5">
        <v>0.54</v>
      </c>
      <c r="E5">
        <f t="shared" si="1"/>
        <v>0.2142857142857143</v>
      </c>
      <c r="F5">
        <f t="shared" si="2"/>
        <v>2</v>
      </c>
      <c r="G5" s="1">
        <f t="shared" si="3"/>
        <v>2</v>
      </c>
      <c r="I5" s="1">
        <v>3</v>
      </c>
      <c r="J5" s="1" t="s">
        <v>11</v>
      </c>
      <c r="K5">
        <f>COUNTIF(F2:F113, 3)</f>
        <v>2</v>
      </c>
      <c r="L5">
        <f t="shared" si="4"/>
        <v>0.02</v>
      </c>
      <c r="M5">
        <f t="shared" si="5"/>
        <v>2</v>
      </c>
    </row>
    <row r="6" spans="1:13" x14ac:dyDescent="0.2">
      <c r="B6">
        <v>5.12</v>
      </c>
      <c r="C6">
        <f t="shared" si="0"/>
        <v>2.56</v>
      </c>
      <c r="D6">
        <v>0.56999999999999995</v>
      </c>
      <c r="E6">
        <f t="shared" si="1"/>
        <v>0.22265624999999997</v>
      </c>
      <c r="F6">
        <f t="shared" si="2"/>
        <v>2</v>
      </c>
      <c r="G6" s="1">
        <f t="shared" si="3"/>
        <v>2</v>
      </c>
    </row>
    <row r="7" spans="1:13" x14ac:dyDescent="0.2">
      <c r="B7">
        <v>5.07</v>
      </c>
      <c r="C7">
        <f t="shared" si="0"/>
        <v>2.5350000000000001</v>
      </c>
      <c r="D7">
        <v>0.24</v>
      </c>
      <c r="E7">
        <f t="shared" si="1"/>
        <v>9.4674556213017749E-2</v>
      </c>
      <c r="F7">
        <f t="shared" si="2"/>
        <v>1</v>
      </c>
      <c r="G7" s="1">
        <f t="shared" si="3"/>
        <v>1</v>
      </c>
      <c r="H7" t="s">
        <v>0</v>
      </c>
      <c r="J7" s="1" t="s">
        <v>10</v>
      </c>
      <c r="K7">
        <f>(K3+K4+K5)</f>
        <v>100</v>
      </c>
    </row>
    <row r="8" spans="1:13" x14ac:dyDescent="0.2">
      <c r="A8">
        <v>8</v>
      </c>
      <c r="B8">
        <v>5.13</v>
      </c>
      <c r="C8">
        <f t="shared" si="0"/>
        <v>2.5649999999999999</v>
      </c>
      <c r="D8">
        <v>0.7</v>
      </c>
      <c r="E8">
        <f t="shared" si="1"/>
        <v>0.27290448343079921</v>
      </c>
      <c r="F8">
        <f t="shared" si="2"/>
        <v>2</v>
      </c>
      <c r="G8" s="1">
        <f t="shared" si="3"/>
        <v>3</v>
      </c>
    </row>
    <row r="9" spans="1:13" x14ac:dyDescent="0.2">
      <c r="B9">
        <v>4.87</v>
      </c>
      <c r="C9">
        <f t="shared" si="0"/>
        <v>2.4350000000000001</v>
      </c>
      <c r="D9">
        <v>0.25</v>
      </c>
      <c r="E9">
        <f t="shared" si="1"/>
        <v>0.10266940451745379</v>
      </c>
      <c r="F9">
        <f t="shared" si="2"/>
        <v>1</v>
      </c>
      <c r="G9" s="1">
        <f t="shared" si="3"/>
        <v>1</v>
      </c>
    </row>
    <row r="10" spans="1:13" x14ac:dyDescent="0.2">
      <c r="B10">
        <v>4.96</v>
      </c>
      <c r="C10">
        <f t="shared" si="0"/>
        <v>2.48</v>
      </c>
      <c r="D10">
        <v>0.42</v>
      </c>
      <c r="E10">
        <f t="shared" si="1"/>
        <v>0.16935483870967741</v>
      </c>
      <c r="F10">
        <f t="shared" si="2"/>
        <v>1</v>
      </c>
      <c r="G10" s="1">
        <f t="shared" si="3"/>
        <v>2</v>
      </c>
      <c r="K10" s="1" t="s">
        <v>9</v>
      </c>
      <c r="L10" s="1" t="s">
        <v>8</v>
      </c>
    </row>
    <row r="11" spans="1:13" x14ac:dyDescent="0.2">
      <c r="A11" t="s">
        <v>25</v>
      </c>
      <c r="B11">
        <v>5.2</v>
      </c>
      <c r="C11">
        <f t="shared" si="0"/>
        <v>2.6</v>
      </c>
      <c r="D11">
        <v>0.06</v>
      </c>
      <c r="E11">
        <f t="shared" si="1"/>
        <v>2.3076923076923075E-2</v>
      </c>
      <c r="F11">
        <f t="shared" si="2"/>
        <v>1</v>
      </c>
      <c r="G11" s="1">
        <f t="shared" si="3"/>
        <v>1</v>
      </c>
      <c r="I11" s="1">
        <v>1</v>
      </c>
      <c r="J11" s="1" t="s">
        <v>7</v>
      </c>
      <c r="K11">
        <f>COUNTIF(G2:G119, 1)</f>
        <v>41</v>
      </c>
      <c r="L11">
        <f>K11/(SUM($K$11:$K$15))</f>
        <v>0.41</v>
      </c>
      <c r="M11">
        <f>L11*100</f>
        <v>41</v>
      </c>
    </row>
    <row r="12" spans="1:13" x14ac:dyDescent="0.2">
      <c r="B12">
        <v>4.93</v>
      </c>
      <c r="C12">
        <f t="shared" si="0"/>
        <v>2.4649999999999999</v>
      </c>
      <c r="D12">
        <v>0</v>
      </c>
      <c r="E12">
        <f t="shared" si="1"/>
        <v>0</v>
      </c>
      <c r="F12">
        <f t="shared" si="2"/>
        <v>1</v>
      </c>
      <c r="G12" s="1">
        <f t="shared" si="3"/>
        <v>1</v>
      </c>
      <c r="I12" s="1">
        <v>2</v>
      </c>
      <c r="J12" s="1" t="s">
        <v>6</v>
      </c>
      <c r="K12">
        <f>COUNTIF(G2:G119, 2)</f>
        <v>43</v>
      </c>
      <c r="L12">
        <f t="shared" ref="L12:L15" si="6">K12/(SUM($K$11:$K$15))</f>
        <v>0.43</v>
      </c>
      <c r="M12">
        <f t="shared" ref="M12:M15" si="7">L12*100</f>
        <v>43</v>
      </c>
    </row>
    <row r="13" spans="1:13" x14ac:dyDescent="0.2">
      <c r="A13">
        <v>2</v>
      </c>
      <c r="B13">
        <v>5.68</v>
      </c>
      <c r="C13">
        <f t="shared" si="0"/>
        <v>2.84</v>
      </c>
      <c r="D13">
        <v>0.5</v>
      </c>
      <c r="E13">
        <f t="shared" si="1"/>
        <v>0.17605633802816903</v>
      </c>
      <c r="F13">
        <f t="shared" si="2"/>
        <v>1</v>
      </c>
      <c r="G13" s="1">
        <f t="shared" si="3"/>
        <v>2</v>
      </c>
      <c r="I13" s="1">
        <v>3</v>
      </c>
      <c r="J13" s="1" t="s">
        <v>5</v>
      </c>
      <c r="K13">
        <f>COUNTIF(G2:G121, 3)</f>
        <v>12</v>
      </c>
      <c r="L13">
        <f t="shared" si="6"/>
        <v>0.12</v>
      </c>
      <c r="M13">
        <f t="shared" si="7"/>
        <v>12</v>
      </c>
    </row>
    <row r="14" spans="1:13" x14ac:dyDescent="0.2">
      <c r="B14">
        <v>5.87</v>
      </c>
      <c r="C14">
        <f t="shared" si="0"/>
        <v>2.9350000000000001</v>
      </c>
      <c r="D14">
        <v>0.47</v>
      </c>
      <c r="E14">
        <f t="shared" si="1"/>
        <v>0.16013628620102213</v>
      </c>
      <c r="F14">
        <f t="shared" si="2"/>
        <v>1</v>
      </c>
      <c r="G14" s="1">
        <f t="shared" si="3"/>
        <v>2</v>
      </c>
      <c r="I14" s="1">
        <v>4</v>
      </c>
      <c r="J14" s="1" t="s">
        <v>4</v>
      </c>
      <c r="K14">
        <f>COUNTIF(G2:G121, 4)</f>
        <v>2</v>
      </c>
      <c r="L14">
        <f t="shared" si="6"/>
        <v>0.02</v>
      </c>
      <c r="M14">
        <f t="shared" si="7"/>
        <v>2</v>
      </c>
    </row>
    <row r="15" spans="1:13" x14ac:dyDescent="0.2">
      <c r="B15">
        <v>4.6399999999999997</v>
      </c>
      <c r="C15">
        <f t="shared" si="0"/>
        <v>2.3199999999999998</v>
      </c>
      <c r="D15">
        <v>0</v>
      </c>
      <c r="E15">
        <f t="shared" si="1"/>
        <v>0</v>
      </c>
      <c r="F15">
        <f t="shared" si="2"/>
        <v>1</v>
      </c>
      <c r="G15" s="1">
        <f t="shared" si="3"/>
        <v>1</v>
      </c>
      <c r="I15" s="1">
        <v>5</v>
      </c>
      <c r="J15" s="1" t="s">
        <v>3</v>
      </c>
      <c r="K15">
        <f>COUNTIF(G2:G121, 5)</f>
        <v>2</v>
      </c>
      <c r="L15">
        <f t="shared" si="6"/>
        <v>0.02</v>
      </c>
      <c r="M15">
        <f t="shared" si="7"/>
        <v>2</v>
      </c>
    </row>
    <row r="16" spans="1:13" x14ac:dyDescent="0.2">
      <c r="A16">
        <v>3</v>
      </c>
      <c r="B16">
        <v>5.03</v>
      </c>
      <c r="C16">
        <f t="shared" si="0"/>
        <v>2.5150000000000001</v>
      </c>
      <c r="D16">
        <v>0.09</v>
      </c>
      <c r="E16">
        <f t="shared" si="1"/>
        <v>3.5785288270377733E-2</v>
      </c>
      <c r="F16">
        <f t="shared" si="2"/>
        <v>1</v>
      </c>
      <c r="G16" s="1">
        <f t="shared" si="3"/>
        <v>1</v>
      </c>
    </row>
    <row r="17" spans="1:7" x14ac:dyDescent="0.2">
      <c r="A17" t="s">
        <v>26</v>
      </c>
      <c r="B17">
        <v>4.63</v>
      </c>
      <c r="C17">
        <f t="shared" si="0"/>
        <v>2.3149999999999999</v>
      </c>
      <c r="D17">
        <v>0.19</v>
      </c>
      <c r="E17">
        <f t="shared" si="1"/>
        <v>8.2073434125269976E-2</v>
      </c>
      <c r="F17">
        <f t="shared" si="2"/>
        <v>1</v>
      </c>
      <c r="G17" s="1">
        <f t="shared" si="3"/>
        <v>1</v>
      </c>
    </row>
    <row r="18" spans="1:7" x14ac:dyDescent="0.2">
      <c r="A18">
        <v>6</v>
      </c>
      <c r="B18">
        <v>5.05</v>
      </c>
      <c r="C18">
        <f t="shared" si="0"/>
        <v>2.5249999999999999</v>
      </c>
      <c r="D18">
        <v>0.36</v>
      </c>
      <c r="E18">
        <f t="shared" si="1"/>
        <v>0.14257425742574256</v>
      </c>
      <c r="F18">
        <f t="shared" si="2"/>
        <v>1</v>
      </c>
      <c r="G18" s="1">
        <f t="shared" si="3"/>
        <v>2</v>
      </c>
    </row>
    <row r="19" spans="1:7" x14ac:dyDescent="0.2">
      <c r="A19" t="s">
        <v>27</v>
      </c>
      <c r="B19">
        <v>4.76</v>
      </c>
      <c r="C19">
        <f t="shared" si="0"/>
        <v>2.38</v>
      </c>
      <c r="D19">
        <v>0.84</v>
      </c>
      <c r="E19">
        <f t="shared" si="1"/>
        <v>0.35294117647058826</v>
      </c>
      <c r="F19">
        <f t="shared" si="2"/>
        <v>2</v>
      </c>
      <c r="G19" s="1">
        <f t="shared" si="3"/>
        <v>3</v>
      </c>
    </row>
    <row r="20" spans="1:7" x14ac:dyDescent="0.2">
      <c r="B20">
        <v>4.9400000000000004</v>
      </c>
      <c r="C20">
        <f t="shared" si="0"/>
        <v>2.4700000000000002</v>
      </c>
      <c r="D20">
        <v>0.36</v>
      </c>
      <c r="E20">
        <f t="shared" si="1"/>
        <v>0.145748987854251</v>
      </c>
      <c r="F20">
        <f t="shared" si="2"/>
        <v>1</v>
      </c>
      <c r="G20" s="1">
        <f t="shared" si="3"/>
        <v>2</v>
      </c>
    </row>
    <row r="21" spans="1:7" x14ac:dyDescent="0.2">
      <c r="B21">
        <v>4.66</v>
      </c>
      <c r="C21">
        <f t="shared" si="0"/>
        <v>2.33</v>
      </c>
      <c r="D21">
        <v>0</v>
      </c>
      <c r="E21">
        <f t="shared" si="1"/>
        <v>0</v>
      </c>
      <c r="F21">
        <f t="shared" si="2"/>
        <v>1</v>
      </c>
      <c r="G21" s="1">
        <f t="shared" si="3"/>
        <v>1</v>
      </c>
    </row>
    <row r="22" spans="1:7" x14ac:dyDescent="0.2">
      <c r="A22">
        <v>4</v>
      </c>
      <c r="B22">
        <v>4.3499999999999996</v>
      </c>
      <c r="C22">
        <f t="shared" si="0"/>
        <v>2.1749999999999998</v>
      </c>
      <c r="D22">
        <v>0.3</v>
      </c>
      <c r="E22">
        <f t="shared" si="1"/>
        <v>0.13793103448275862</v>
      </c>
      <c r="F22">
        <f t="shared" si="2"/>
        <v>1</v>
      </c>
      <c r="G22" s="1">
        <f t="shared" si="3"/>
        <v>2</v>
      </c>
    </row>
    <row r="23" spans="1:7" x14ac:dyDescent="0.2">
      <c r="A23">
        <v>6</v>
      </c>
      <c r="B23">
        <v>4.9400000000000004</v>
      </c>
      <c r="C23">
        <f t="shared" si="0"/>
        <v>2.4700000000000002</v>
      </c>
      <c r="D23">
        <v>0.8</v>
      </c>
      <c r="E23">
        <f t="shared" si="1"/>
        <v>0.32388663967611336</v>
      </c>
      <c r="F23">
        <f t="shared" si="2"/>
        <v>2</v>
      </c>
      <c r="G23" s="1">
        <f t="shared" si="3"/>
        <v>3</v>
      </c>
    </row>
    <row r="24" spans="1:7" x14ac:dyDescent="0.2">
      <c r="B24">
        <v>4.79</v>
      </c>
      <c r="C24">
        <f t="shared" si="0"/>
        <v>2.395</v>
      </c>
      <c r="D24">
        <v>0</v>
      </c>
      <c r="E24">
        <f t="shared" si="1"/>
        <v>0</v>
      </c>
      <c r="F24">
        <f t="shared" si="2"/>
        <v>1</v>
      </c>
      <c r="G24" s="1">
        <f t="shared" si="3"/>
        <v>1</v>
      </c>
    </row>
    <row r="25" spans="1:7" x14ac:dyDescent="0.2">
      <c r="A25" t="s">
        <v>28</v>
      </c>
      <c r="B25">
        <v>5.18</v>
      </c>
      <c r="C25">
        <f t="shared" si="0"/>
        <v>2.59</v>
      </c>
      <c r="D25">
        <v>0</v>
      </c>
      <c r="E25">
        <f t="shared" si="1"/>
        <v>0</v>
      </c>
      <c r="F25">
        <f t="shared" si="2"/>
        <v>1</v>
      </c>
      <c r="G25" s="1">
        <f t="shared" si="3"/>
        <v>1</v>
      </c>
    </row>
    <row r="26" spans="1:7" x14ac:dyDescent="0.2">
      <c r="B26">
        <v>4.7300000000000004</v>
      </c>
      <c r="C26">
        <f t="shared" si="0"/>
        <v>2.3650000000000002</v>
      </c>
      <c r="D26">
        <v>0.09</v>
      </c>
      <c r="E26">
        <f t="shared" si="1"/>
        <v>3.8054968287526421E-2</v>
      </c>
      <c r="F26">
        <f t="shared" si="2"/>
        <v>1</v>
      </c>
      <c r="G26" s="1">
        <f t="shared" si="3"/>
        <v>1</v>
      </c>
    </row>
    <row r="27" spans="1:7" x14ac:dyDescent="0.2">
      <c r="A27">
        <v>2</v>
      </c>
      <c r="B27">
        <v>4.4000000000000004</v>
      </c>
      <c r="C27">
        <f t="shared" si="0"/>
        <v>2.2000000000000002</v>
      </c>
      <c r="D27">
        <v>0.06</v>
      </c>
      <c r="E27">
        <f t="shared" si="1"/>
        <v>2.7272727272727268E-2</v>
      </c>
      <c r="F27">
        <f t="shared" si="2"/>
        <v>1</v>
      </c>
      <c r="G27" s="1">
        <f t="shared" si="3"/>
        <v>1</v>
      </c>
    </row>
    <row r="28" spans="1:7" x14ac:dyDescent="0.2">
      <c r="A28">
        <v>3</v>
      </c>
      <c r="B28">
        <v>4.76</v>
      </c>
      <c r="C28">
        <f t="shared" si="0"/>
        <v>2.38</v>
      </c>
      <c r="D28">
        <v>0.5</v>
      </c>
      <c r="E28">
        <f t="shared" si="1"/>
        <v>0.21008403361344538</v>
      </c>
      <c r="F28">
        <f t="shared" si="2"/>
        <v>2</v>
      </c>
      <c r="G28" s="1">
        <f t="shared" si="3"/>
        <v>2</v>
      </c>
    </row>
    <row r="29" spans="1:7" x14ac:dyDescent="0.2">
      <c r="B29">
        <v>4.6900000000000004</v>
      </c>
      <c r="C29">
        <f t="shared" si="0"/>
        <v>2.3450000000000002</v>
      </c>
      <c r="D29">
        <v>0.43</v>
      </c>
      <c r="E29">
        <f t="shared" si="1"/>
        <v>0.1833688699360341</v>
      </c>
      <c r="F29">
        <f t="shared" si="2"/>
        <v>1</v>
      </c>
      <c r="G29" s="1">
        <f t="shared" si="3"/>
        <v>2</v>
      </c>
    </row>
    <row r="30" spans="1:7" x14ac:dyDescent="0.2">
      <c r="B30">
        <v>4.71</v>
      </c>
      <c r="C30">
        <f t="shared" si="0"/>
        <v>2.355</v>
      </c>
      <c r="D30">
        <v>0.17</v>
      </c>
      <c r="E30">
        <f t="shared" si="1"/>
        <v>7.2186836518046721E-2</v>
      </c>
      <c r="F30">
        <f t="shared" si="2"/>
        <v>1</v>
      </c>
      <c r="G30" s="1">
        <f t="shared" si="3"/>
        <v>1</v>
      </c>
    </row>
    <row r="31" spans="1:7" x14ac:dyDescent="0.2">
      <c r="A31">
        <v>4</v>
      </c>
      <c r="B31">
        <v>4.41</v>
      </c>
      <c r="C31">
        <f t="shared" si="0"/>
        <v>2.2050000000000001</v>
      </c>
      <c r="D31">
        <v>0.54</v>
      </c>
      <c r="E31">
        <f t="shared" si="1"/>
        <v>0.24489795918367349</v>
      </c>
      <c r="F31">
        <f t="shared" si="2"/>
        <v>2</v>
      </c>
      <c r="G31" s="1">
        <f t="shared" si="3"/>
        <v>3</v>
      </c>
    </row>
    <row r="32" spans="1:7" x14ac:dyDescent="0.2">
      <c r="B32">
        <v>5.36</v>
      </c>
      <c r="C32">
        <f t="shared" si="0"/>
        <v>2.68</v>
      </c>
      <c r="D32">
        <v>0.27</v>
      </c>
      <c r="E32">
        <f t="shared" si="1"/>
        <v>0.10074626865671642</v>
      </c>
      <c r="F32">
        <f t="shared" si="2"/>
        <v>1</v>
      </c>
      <c r="G32" s="1">
        <f t="shared" si="3"/>
        <v>1</v>
      </c>
    </row>
    <row r="33" spans="1:7" x14ac:dyDescent="0.2">
      <c r="B33">
        <v>4.79</v>
      </c>
      <c r="C33">
        <f t="shared" si="0"/>
        <v>2.395</v>
      </c>
      <c r="D33">
        <v>0.12</v>
      </c>
      <c r="E33">
        <f t="shared" si="1"/>
        <v>5.0104384133611686E-2</v>
      </c>
      <c r="F33">
        <f t="shared" si="2"/>
        <v>1</v>
      </c>
      <c r="G33" s="1">
        <f t="shared" si="3"/>
        <v>1</v>
      </c>
    </row>
    <row r="34" spans="1:7" x14ac:dyDescent="0.2">
      <c r="A34">
        <v>5</v>
      </c>
      <c r="B34">
        <v>4.2699999999999996</v>
      </c>
      <c r="C34">
        <f t="shared" si="0"/>
        <v>2.1349999999999998</v>
      </c>
      <c r="D34">
        <v>0.3</v>
      </c>
      <c r="E34">
        <f t="shared" si="1"/>
        <v>0.14051522248243561</v>
      </c>
      <c r="F34">
        <f t="shared" si="2"/>
        <v>1</v>
      </c>
      <c r="G34" s="1">
        <f t="shared" si="3"/>
        <v>2</v>
      </c>
    </row>
    <row r="35" spans="1:7" x14ac:dyDescent="0.2">
      <c r="B35">
        <v>4.26</v>
      </c>
      <c r="C35">
        <f t="shared" si="0"/>
        <v>2.13</v>
      </c>
      <c r="D35">
        <v>0.31</v>
      </c>
      <c r="E35">
        <f t="shared" si="1"/>
        <v>0.1455399061032864</v>
      </c>
      <c r="F35">
        <f t="shared" si="2"/>
        <v>1</v>
      </c>
      <c r="G35" s="1">
        <f t="shared" si="3"/>
        <v>2</v>
      </c>
    </row>
    <row r="36" spans="1:7" x14ac:dyDescent="0.2">
      <c r="B36">
        <v>5.28</v>
      </c>
      <c r="C36">
        <f t="shared" si="0"/>
        <v>2.64</v>
      </c>
      <c r="D36">
        <v>0.6</v>
      </c>
      <c r="E36">
        <f t="shared" si="1"/>
        <v>0.22727272727272727</v>
      </c>
      <c r="F36">
        <f t="shared" si="2"/>
        <v>2</v>
      </c>
      <c r="G36" s="1">
        <f t="shared" si="3"/>
        <v>3</v>
      </c>
    </row>
    <row r="37" spans="1:7" x14ac:dyDescent="0.2">
      <c r="A37">
        <v>6</v>
      </c>
      <c r="B37">
        <v>4.7</v>
      </c>
      <c r="C37">
        <f t="shared" si="0"/>
        <v>2.35</v>
      </c>
      <c r="D37">
        <v>0</v>
      </c>
      <c r="E37">
        <f t="shared" si="1"/>
        <v>0</v>
      </c>
      <c r="F37">
        <f t="shared" si="2"/>
        <v>1</v>
      </c>
      <c r="G37" s="1">
        <f t="shared" si="3"/>
        <v>1</v>
      </c>
    </row>
    <row r="38" spans="1:7" x14ac:dyDescent="0.2">
      <c r="B38">
        <v>4.7699999999999996</v>
      </c>
      <c r="C38">
        <f t="shared" si="0"/>
        <v>2.3849999999999998</v>
      </c>
      <c r="D38">
        <v>0</v>
      </c>
      <c r="E38">
        <f t="shared" si="1"/>
        <v>0</v>
      </c>
      <c r="F38">
        <f t="shared" si="2"/>
        <v>1</v>
      </c>
      <c r="G38" s="1">
        <f t="shared" si="3"/>
        <v>1</v>
      </c>
    </row>
    <row r="39" spans="1:7" x14ac:dyDescent="0.2">
      <c r="B39">
        <v>4.7</v>
      </c>
      <c r="C39">
        <f t="shared" si="0"/>
        <v>2.35</v>
      </c>
      <c r="D39">
        <v>0.84</v>
      </c>
      <c r="E39">
        <f t="shared" si="1"/>
        <v>0.35744680851063826</v>
      </c>
      <c r="F39">
        <f t="shared" si="2"/>
        <v>2</v>
      </c>
      <c r="G39" s="1">
        <f t="shared" si="3"/>
        <v>3</v>
      </c>
    </row>
    <row r="40" spans="1:7" x14ac:dyDescent="0.2">
      <c r="B40">
        <v>4.97</v>
      </c>
      <c r="C40">
        <f t="shared" si="0"/>
        <v>2.4849999999999999</v>
      </c>
      <c r="D40">
        <v>0.06</v>
      </c>
      <c r="E40">
        <f t="shared" si="1"/>
        <v>2.4144869215291753E-2</v>
      </c>
      <c r="F40">
        <f t="shared" si="2"/>
        <v>1</v>
      </c>
      <c r="G40" s="1">
        <f t="shared" si="3"/>
        <v>1</v>
      </c>
    </row>
    <row r="41" spans="1:7" x14ac:dyDescent="0.2">
      <c r="B41">
        <v>4.5599999999999996</v>
      </c>
      <c r="C41">
        <f t="shared" si="0"/>
        <v>2.2799999999999998</v>
      </c>
      <c r="D41">
        <v>0.13</v>
      </c>
      <c r="E41">
        <f t="shared" si="1"/>
        <v>5.7017543859649127E-2</v>
      </c>
      <c r="F41">
        <f t="shared" si="2"/>
        <v>1</v>
      </c>
      <c r="G41" s="1">
        <f t="shared" si="3"/>
        <v>1</v>
      </c>
    </row>
    <row r="42" spans="1:7" x14ac:dyDescent="0.2">
      <c r="B42">
        <v>6.68</v>
      </c>
      <c r="C42">
        <f t="shared" si="0"/>
        <v>3.34</v>
      </c>
      <c r="D42">
        <v>0.48</v>
      </c>
      <c r="E42">
        <f t="shared" si="1"/>
        <v>0.1437125748502994</v>
      </c>
      <c r="F42">
        <f t="shared" si="2"/>
        <v>1</v>
      </c>
      <c r="G42" s="1">
        <f t="shared" si="3"/>
        <v>2</v>
      </c>
    </row>
    <row r="43" spans="1:7" x14ac:dyDescent="0.2">
      <c r="B43">
        <v>4.49</v>
      </c>
      <c r="C43">
        <f t="shared" si="0"/>
        <v>2.2450000000000001</v>
      </c>
      <c r="D43">
        <v>0.35</v>
      </c>
      <c r="E43">
        <f t="shared" si="1"/>
        <v>0.15590200445434296</v>
      </c>
      <c r="F43">
        <f t="shared" si="2"/>
        <v>1</v>
      </c>
      <c r="G43" s="1">
        <f t="shared" si="3"/>
        <v>2</v>
      </c>
    </row>
    <row r="44" spans="1:7" x14ac:dyDescent="0.2">
      <c r="A44">
        <v>7</v>
      </c>
      <c r="B44">
        <v>4.92</v>
      </c>
      <c r="C44">
        <f t="shared" si="0"/>
        <v>2.46</v>
      </c>
      <c r="D44">
        <v>0.25</v>
      </c>
      <c r="E44">
        <f t="shared" si="1"/>
        <v>0.1016260162601626</v>
      </c>
      <c r="F44">
        <f t="shared" si="2"/>
        <v>1</v>
      </c>
      <c r="G44" s="1">
        <f t="shared" si="3"/>
        <v>1</v>
      </c>
    </row>
    <row r="45" spans="1:7" x14ac:dyDescent="0.2">
      <c r="B45">
        <v>5.0599999999999996</v>
      </c>
      <c r="C45">
        <f t="shared" si="0"/>
        <v>2.5299999999999998</v>
      </c>
      <c r="D45">
        <v>0.3</v>
      </c>
      <c r="E45">
        <f t="shared" si="1"/>
        <v>0.11857707509881424</v>
      </c>
      <c r="F45">
        <f t="shared" si="2"/>
        <v>1</v>
      </c>
      <c r="G45" s="1">
        <f t="shared" si="3"/>
        <v>2</v>
      </c>
    </row>
    <row r="46" spans="1:7" x14ac:dyDescent="0.2">
      <c r="B46">
        <v>4.05</v>
      </c>
      <c r="C46">
        <f t="shared" si="0"/>
        <v>2.0249999999999999</v>
      </c>
      <c r="D46">
        <v>0.3</v>
      </c>
      <c r="E46">
        <f t="shared" si="1"/>
        <v>0.14814814814814814</v>
      </c>
      <c r="F46">
        <f t="shared" si="2"/>
        <v>1</v>
      </c>
      <c r="G46" s="1">
        <f t="shared" si="3"/>
        <v>2</v>
      </c>
    </row>
    <row r="47" spans="1:7" x14ac:dyDescent="0.2">
      <c r="B47">
        <v>4.7</v>
      </c>
      <c r="C47">
        <f t="shared" si="0"/>
        <v>2.35</v>
      </c>
      <c r="D47">
        <v>0.27</v>
      </c>
      <c r="E47">
        <f t="shared" si="1"/>
        <v>0.1148936170212766</v>
      </c>
      <c r="F47">
        <f t="shared" si="2"/>
        <v>1</v>
      </c>
      <c r="G47" s="1">
        <f t="shared" si="3"/>
        <v>2</v>
      </c>
    </row>
    <row r="48" spans="1:7" x14ac:dyDescent="0.2">
      <c r="A48">
        <v>8</v>
      </c>
      <c r="B48">
        <v>5.05</v>
      </c>
      <c r="C48">
        <f t="shared" si="0"/>
        <v>2.5249999999999999</v>
      </c>
      <c r="D48">
        <v>1.44</v>
      </c>
      <c r="E48">
        <f t="shared" si="1"/>
        <v>0.57029702970297025</v>
      </c>
      <c r="F48">
        <f t="shared" si="2"/>
        <v>3</v>
      </c>
      <c r="G48" s="1">
        <f t="shared" si="3"/>
        <v>5</v>
      </c>
    </row>
    <row r="49" spans="1:7" x14ac:dyDescent="0.2">
      <c r="B49">
        <v>4.53</v>
      </c>
      <c r="C49">
        <f t="shared" si="0"/>
        <v>2.2650000000000001</v>
      </c>
      <c r="D49">
        <v>0.67</v>
      </c>
      <c r="E49">
        <f t="shared" si="1"/>
        <v>0.2958057395143488</v>
      </c>
      <c r="F49">
        <f t="shared" si="2"/>
        <v>2</v>
      </c>
      <c r="G49" s="1">
        <f t="shared" si="3"/>
        <v>3</v>
      </c>
    </row>
    <row r="50" spans="1:7" x14ac:dyDescent="0.2">
      <c r="B50">
        <v>4.75</v>
      </c>
      <c r="C50">
        <f t="shared" si="0"/>
        <v>2.375</v>
      </c>
      <c r="D50">
        <v>0.22</v>
      </c>
      <c r="E50">
        <f t="shared" si="1"/>
        <v>9.2631578947368426E-2</v>
      </c>
      <c r="F50">
        <f t="shared" si="2"/>
        <v>1</v>
      </c>
      <c r="G50" s="1">
        <f t="shared" si="3"/>
        <v>1</v>
      </c>
    </row>
    <row r="51" spans="1:7" x14ac:dyDescent="0.2">
      <c r="B51">
        <v>4.04</v>
      </c>
      <c r="C51">
        <f t="shared" si="0"/>
        <v>2.02</v>
      </c>
      <c r="D51">
        <v>0.13</v>
      </c>
      <c r="E51">
        <f t="shared" si="1"/>
        <v>6.4356435643564358E-2</v>
      </c>
      <c r="F51">
        <f t="shared" si="2"/>
        <v>1</v>
      </c>
      <c r="G51" s="1">
        <f t="shared" si="3"/>
        <v>1</v>
      </c>
    </row>
    <row r="52" spans="1:7" x14ac:dyDescent="0.2">
      <c r="B52">
        <v>5.59</v>
      </c>
      <c r="C52">
        <f t="shared" si="0"/>
        <v>2.7949999999999999</v>
      </c>
      <c r="D52">
        <v>0.3</v>
      </c>
      <c r="E52">
        <f t="shared" si="1"/>
        <v>0.1073345259391771</v>
      </c>
      <c r="F52">
        <f t="shared" si="2"/>
        <v>1</v>
      </c>
      <c r="G52" s="1">
        <f t="shared" si="3"/>
        <v>2</v>
      </c>
    </row>
    <row r="53" spans="1:7" x14ac:dyDescent="0.2">
      <c r="A53">
        <v>9</v>
      </c>
      <c r="B53">
        <v>5.0599999999999996</v>
      </c>
      <c r="C53">
        <f t="shared" si="0"/>
        <v>2.5299999999999998</v>
      </c>
      <c r="D53">
        <v>0.48</v>
      </c>
      <c r="E53">
        <f t="shared" si="1"/>
        <v>0.18972332015810278</v>
      </c>
      <c r="F53">
        <f t="shared" si="2"/>
        <v>1</v>
      </c>
      <c r="G53" s="1">
        <f t="shared" si="3"/>
        <v>2</v>
      </c>
    </row>
    <row r="54" spans="1:7" x14ac:dyDescent="0.2">
      <c r="B54">
        <v>5.16</v>
      </c>
      <c r="C54">
        <f t="shared" si="0"/>
        <v>2.58</v>
      </c>
      <c r="D54">
        <v>0.06</v>
      </c>
      <c r="E54">
        <f t="shared" si="1"/>
        <v>2.3255813953488372E-2</v>
      </c>
      <c r="F54">
        <f t="shared" si="2"/>
        <v>1</v>
      </c>
      <c r="G54" s="1">
        <f t="shared" si="3"/>
        <v>1</v>
      </c>
    </row>
    <row r="55" spans="1:7" x14ac:dyDescent="0.2">
      <c r="B55">
        <v>5</v>
      </c>
      <c r="C55">
        <f t="shared" si="0"/>
        <v>2.5</v>
      </c>
      <c r="D55">
        <v>0.54</v>
      </c>
      <c r="E55">
        <f t="shared" si="1"/>
        <v>0.21600000000000003</v>
      </c>
      <c r="F55">
        <f t="shared" si="2"/>
        <v>2</v>
      </c>
      <c r="G55" s="1">
        <f t="shared" si="3"/>
        <v>2</v>
      </c>
    </row>
    <row r="56" spans="1:7" x14ac:dyDescent="0.2">
      <c r="A56">
        <v>10</v>
      </c>
      <c r="B56">
        <v>4.8499999999999996</v>
      </c>
      <c r="C56">
        <f t="shared" si="0"/>
        <v>2.4249999999999998</v>
      </c>
      <c r="D56">
        <v>0.22</v>
      </c>
      <c r="E56">
        <f t="shared" si="1"/>
        <v>9.0721649484536093E-2</v>
      </c>
      <c r="F56">
        <f t="shared" si="2"/>
        <v>1</v>
      </c>
      <c r="G56" s="1">
        <f t="shared" si="3"/>
        <v>1</v>
      </c>
    </row>
    <row r="57" spans="1:7" x14ac:dyDescent="0.2">
      <c r="B57">
        <v>5.46</v>
      </c>
      <c r="C57">
        <f t="shared" si="0"/>
        <v>2.73</v>
      </c>
      <c r="D57">
        <v>0.39</v>
      </c>
      <c r="E57">
        <f t="shared" si="1"/>
        <v>0.14285714285714285</v>
      </c>
      <c r="F57">
        <f t="shared" si="2"/>
        <v>1</v>
      </c>
      <c r="G57" s="1">
        <f t="shared" si="3"/>
        <v>2</v>
      </c>
    </row>
    <row r="58" spans="1:7" x14ac:dyDescent="0.2">
      <c r="B58">
        <v>5.36</v>
      </c>
      <c r="C58">
        <f t="shared" si="0"/>
        <v>2.68</v>
      </c>
      <c r="D58">
        <v>0.8</v>
      </c>
      <c r="E58">
        <f t="shared" si="1"/>
        <v>0.29850746268656714</v>
      </c>
      <c r="F58">
        <f t="shared" si="2"/>
        <v>2</v>
      </c>
      <c r="G58" s="1">
        <f t="shared" si="3"/>
        <v>3</v>
      </c>
    </row>
    <row r="59" spans="1:7" x14ac:dyDescent="0.2">
      <c r="B59">
        <v>4.7</v>
      </c>
      <c r="C59">
        <f t="shared" si="0"/>
        <v>2.35</v>
      </c>
      <c r="D59">
        <v>0.09</v>
      </c>
      <c r="E59">
        <f t="shared" si="1"/>
        <v>3.8297872340425532E-2</v>
      </c>
      <c r="F59">
        <f t="shared" si="2"/>
        <v>1</v>
      </c>
      <c r="G59" s="1">
        <f t="shared" si="3"/>
        <v>1</v>
      </c>
    </row>
    <row r="60" spans="1:7" x14ac:dyDescent="0.2">
      <c r="B60">
        <v>4.26</v>
      </c>
      <c r="C60">
        <f t="shared" si="0"/>
        <v>2.13</v>
      </c>
      <c r="D60">
        <v>0.89</v>
      </c>
      <c r="E60">
        <f t="shared" si="1"/>
        <v>0.4178403755868545</v>
      </c>
      <c r="F60">
        <f t="shared" si="2"/>
        <v>2</v>
      </c>
      <c r="G60" s="1">
        <f t="shared" si="3"/>
        <v>4</v>
      </c>
    </row>
    <row r="61" spans="1:7" x14ac:dyDescent="0.2">
      <c r="A61" t="s">
        <v>29</v>
      </c>
      <c r="B61">
        <v>4.79</v>
      </c>
      <c r="C61">
        <f t="shared" si="0"/>
        <v>2.395</v>
      </c>
      <c r="D61">
        <v>0.52</v>
      </c>
      <c r="E61">
        <f t="shared" si="1"/>
        <v>0.21711899791231734</v>
      </c>
      <c r="F61">
        <f t="shared" si="2"/>
        <v>2</v>
      </c>
      <c r="G61" s="1">
        <f t="shared" si="3"/>
        <v>2</v>
      </c>
    </row>
    <row r="62" spans="1:7" x14ac:dyDescent="0.2">
      <c r="B62">
        <v>6.33</v>
      </c>
      <c r="C62">
        <f t="shared" si="0"/>
        <v>3.165</v>
      </c>
      <c r="D62">
        <v>0.4</v>
      </c>
      <c r="E62">
        <f t="shared" si="1"/>
        <v>0.12638230647709323</v>
      </c>
      <c r="F62">
        <f t="shared" si="2"/>
        <v>1</v>
      </c>
      <c r="G62" s="1">
        <f t="shared" si="3"/>
        <v>2</v>
      </c>
    </row>
    <row r="63" spans="1:7" x14ac:dyDescent="0.2">
      <c r="B63">
        <v>4.84</v>
      </c>
      <c r="C63">
        <f t="shared" si="0"/>
        <v>2.42</v>
      </c>
      <c r="D63">
        <v>0.44</v>
      </c>
      <c r="E63">
        <f t="shared" si="1"/>
        <v>0.18181818181818182</v>
      </c>
      <c r="F63">
        <f t="shared" si="2"/>
        <v>1</v>
      </c>
      <c r="G63" s="1">
        <f t="shared" si="3"/>
        <v>2</v>
      </c>
    </row>
    <row r="64" spans="1:7" x14ac:dyDescent="0.2">
      <c r="B64">
        <v>4.76</v>
      </c>
      <c r="C64">
        <f t="shared" si="0"/>
        <v>2.38</v>
      </c>
      <c r="D64">
        <v>0.51</v>
      </c>
      <c r="E64">
        <f t="shared" si="1"/>
        <v>0.2142857142857143</v>
      </c>
      <c r="F64">
        <f t="shared" si="2"/>
        <v>2</v>
      </c>
      <c r="G64" s="1">
        <f t="shared" si="3"/>
        <v>2</v>
      </c>
    </row>
    <row r="65" spans="1:7" x14ac:dyDescent="0.2">
      <c r="A65">
        <v>4</v>
      </c>
      <c r="B65">
        <v>4.2699999999999996</v>
      </c>
      <c r="C65">
        <f t="shared" si="0"/>
        <v>2.1349999999999998</v>
      </c>
      <c r="D65">
        <v>0.27</v>
      </c>
      <c r="E65">
        <f t="shared" si="1"/>
        <v>0.12646370023419207</v>
      </c>
      <c r="F65">
        <f t="shared" si="2"/>
        <v>1</v>
      </c>
      <c r="G65" s="1">
        <f t="shared" si="3"/>
        <v>2</v>
      </c>
    </row>
    <row r="66" spans="1:7" x14ac:dyDescent="0.2">
      <c r="A66">
        <v>5</v>
      </c>
      <c r="B66">
        <v>4.8899999999999997</v>
      </c>
      <c r="C66">
        <f t="shared" si="0"/>
        <v>2.4449999999999998</v>
      </c>
      <c r="D66">
        <v>0.3</v>
      </c>
      <c r="E66">
        <f t="shared" si="1"/>
        <v>0.12269938650306748</v>
      </c>
      <c r="F66">
        <f t="shared" si="2"/>
        <v>1</v>
      </c>
      <c r="G66" s="1">
        <f t="shared" si="3"/>
        <v>2</v>
      </c>
    </row>
    <row r="67" spans="1:7" x14ac:dyDescent="0.2">
      <c r="B67">
        <v>5.84</v>
      </c>
      <c r="C67">
        <f t="shared" si="0"/>
        <v>2.92</v>
      </c>
      <c r="D67">
        <v>0.43</v>
      </c>
      <c r="E67">
        <f t="shared" si="1"/>
        <v>0.14726027397260275</v>
      </c>
      <c r="F67">
        <f t="shared" si="2"/>
        <v>1</v>
      </c>
      <c r="G67" s="1">
        <f t="shared" si="3"/>
        <v>2</v>
      </c>
    </row>
    <row r="68" spans="1:7" x14ac:dyDescent="0.2">
      <c r="A68">
        <v>6</v>
      </c>
      <c r="B68">
        <v>4.59</v>
      </c>
      <c r="C68">
        <f t="shared" si="0"/>
        <v>2.2949999999999999</v>
      </c>
      <c r="D68">
        <v>0.6</v>
      </c>
      <c r="E68">
        <f t="shared" si="1"/>
        <v>0.26143790849673204</v>
      </c>
      <c r="F68">
        <f t="shared" si="2"/>
        <v>2</v>
      </c>
      <c r="G68" s="1">
        <f t="shared" si="3"/>
        <v>3</v>
      </c>
    </row>
    <row r="69" spans="1:7" x14ac:dyDescent="0.2">
      <c r="B69">
        <v>4.92</v>
      </c>
      <c r="C69">
        <f t="shared" si="0"/>
        <v>2.46</v>
      </c>
      <c r="D69">
        <v>0.13</v>
      </c>
      <c r="E69">
        <f t="shared" si="1"/>
        <v>5.2845528455284556E-2</v>
      </c>
      <c r="F69">
        <f t="shared" si="2"/>
        <v>1</v>
      </c>
      <c r="G69" s="1">
        <f t="shared" si="3"/>
        <v>1</v>
      </c>
    </row>
    <row r="70" spans="1:7" x14ac:dyDescent="0.2">
      <c r="A70">
        <v>7</v>
      </c>
      <c r="B70">
        <v>4.43</v>
      </c>
      <c r="C70">
        <f t="shared" si="0"/>
        <v>2.2149999999999999</v>
      </c>
      <c r="D70">
        <v>0.22</v>
      </c>
      <c r="E70">
        <f t="shared" si="1"/>
        <v>9.932279909706547E-2</v>
      </c>
      <c r="F70">
        <f t="shared" si="2"/>
        <v>1</v>
      </c>
      <c r="G70" s="1">
        <f t="shared" si="3"/>
        <v>1</v>
      </c>
    </row>
    <row r="71" spans="1:7" x14ac:dyDescent="0.2">
      <c r="B71">
        <v>4.3</v>
      </c>
      <c r="C71">
        <f t="shared" si="0"/>
        <v>2.15</v>
      </c>
      <c r="D71">
        <v>0.36</v>
      </c>
      <c r="E71">
        <f t="shared" si="1"/>
        <v>0.16744186046511628</v>
      </c>
      <c r="F71">
        <f t="shared" si="2"/>
        <v>1</v>
      </c>
      <c r="G71" s="1">
        <f t="shared" si="3"/>
        <v>2</v>
      </c>
    </row>
    <row r="72" spans="1:7" x14ac:dyDescent="0.2">
      <c r="A72">
        <v>8</v>
      </c>
      <c r="B72">
        <v>5.0599999999999996</v>
      </c>
      <c r="C72">
        <f t="shared" si="0"/>
        <v>2.5299999999999998</v>
      </c>
      <c r="D72">
        <v>0.18</v>
      </c>
      <c r="E72">
        <f t="shared" si="1"/>
        <v>7.1146245059288543E-2</v>
      </c>
      <c r="F72">
        <f t="shared" si="2"/>
        <v>1</v>
      </c>
      <c r="G72" s="1">
        <f t="shared" si="3"/>
        <v>1</v>
      </c>
    </row>
    <row r="73" spans="1:7" x14ac:dyDescent="0.2">
      <c r="B73">
        <v>4.5199999999999996</v>
      </c>
      <c r="C73">
        <f t="shared" si="0"/>
        <v>2.2599999999999998</v>
      </c>
      <c r="D73">
        <v>0.93</v>
      </c>
      <c r="E73">
        <f t="shared" si="1"/>
        <v>0.41150442477876115</v>
      </c>
      <c r="F73">
        <f t="shared" si="2"/>
        <v>2</v>
      </c>
      <c r="G73" s="1">
        <f t="shared" si="3"/>
        <v>4</v>
      </c>
    </row>
    <row r="74" spans="1:7" x14ac:dyDescent="0.2">
      <c r="B74">
        <v>4.26</v>
      </c>
      <c r="C74">
        <f t="shared" si="0"/>
        <v>2.13</v>
      </c>
      <c r="D74">
        <v>0.17</v>
      </c>
      <c r="E74">
        <f t="shared" si="1"/>
        <v>7.9812206572769967E-2</v>
      </c>
      <c r="F74">
        <f t="shared" si="2"/>
        <v>1</v>
      </c>
      <c r="G74" s="1">
        <f t="shared" si="3"/>
        <v>1</v>
      </c>
    </row>
    <row r="75" spans="1:7" x14ac:dyDescent="0.2">
      <c r="B75">
        <v>5.26</v>
      </c>
      <c r="C75">
        <f t="shared" si="0"/>
        <v>2.63</v>
      </c>
      <c r="D75">
        <v>0.3</v>
      </c>
      <c r="E75">
        <f t="shared" si="1"/>
        <v>0.11406844106463879</v>
      </c>
      <c r="F75">
        <f t="shared" si="2"/>
        <v>1</v>
      </c>
      <c r="G75" s="1">
        <f t="shared" si="3"/>
        <v>2</v>
      </c>
    </row>
    <row r="76" spans="1:7" x14ac:dyDescent="0.2">
      <c r="B76">
        <v>4.5999999999999996</v>
      </c>
      <c r="C76">
        <f t="shared" si="0"/>
        <v>2.2999999999999998</v>
      </c>
      <c r="D76">
        <v>0.13</v>
      </c>
      <c r="E76">
        <f t="shared" si="1"/>
        <v>5.6521739130434789E-2</v>
      </c>
      <c r="F76">
        <f t="shared" si="2"/>
        <v>1</v>
      </c>
      <c r="G76" s="1">
        <f t="shared" si="3"/>
        <v>1</v>
      </c>
    </row>
    <row r="77" spans="1:7" x14ac:dyDescent="0.2">
      <c r="A77">
        <v>9</v>
      </c>
      <c r="B77">
        <v>4.57</v>
      </c>
      <c r="C77">
        <f t="shared" si="0"/>
        <v>2.2850000000000001</v>
      </c>
      <c r="D77">
        <v>0.25</v>
      </c>
      <c r="E77">
        <f t="shared" si="1"/>
        <v>0.10940919037199125</v>
      </c>
      <c r="F77">
        <f t="shared" si="2"/>
        <v>1</v>
      </c>
      <c r="G77" s="1">
        <f t="shared" si="3"/>
        <v>2</v>
      </c>
    </row>
    <row r="78" spans="1:7" x14ac:dyDescent="0.2">
      <c r="B78">
        <v>4.66</v>
      </c>
      <c r="C78">
        <f t="shared" si="0"/>
        <v>2.33</v>
      </c>
      <c r="D78">
        <v>0.35</v>
      </c>
      <c r="E78">
        <f t="shared" si="1"/>
        <v>0.15021459227467809</v>
      </c>
      <c r="F78">
        <f t="shared" si="2"/>
        <v>1</v>
      </c>
      <c r="G78" s="1">
        <f t="shared" si="3"/>
        <v>2</v>
      </c>
    </row>
    <row r="79" spans="1:7" x14ac:dyDescent="0.2">
      <c r="B79">
        <v>4.3899999999999997</v>
      </c>
      <c r="C79">
        <f t="shared" si="0"/>
        <v>2.1949999999999998</v>
      </c>
      <c r="D79">
        <v>0.35</v>
      </c>
      <c r="E79">
        <f t="shared" si="1"/>
        <v>0.15945330296127563</v>
      </c>
      <c r="F79">
        <f t="shared" si="2"/>
        <v>1</v>
      </c>
      <c r="G79" s="1">
        <f t="shared" si="3"/>
        <v>2</v>
      </c>
    </row>
    <row r="80" spans="1:7" x14ac:dyDescent="0.2">
      <c r="A80">
        <v>10</v>
      </c>
      <c r="B80">
        <v>4.18</v>
      </c>
      <c r="C80">
        <f t="shared" si="0"/>
        <v>2.09</v>
      </c>
      <c r="D80">
        <v>0.51</v>
      </c>
      <c r="E80">
        <f t="shared" si="1"/>
        <v>0.24401913875598089</v>
      </c>
      <c r="F80">
        <f t="shared" si="2"/>
        <v>2</v>
      </c>
      <c r="G80" s="1">
        <f t="shared" si="3"/>
        <v>3</v>
      </c>
    </row>
    <row r="81" spans="1:7" x14ac:dyDescent="0.2">
      <c r="B81">
        <v>4.46</v>
      </c>
      <c r="C81">
        <f t="shared" si="0"/>
        <v>2.23</v>
      </c>
      <c r="D81">
        <v>0.44</v>
      </c>
      <c r="E81">
        <f t="shared" si="1"/>
        <v>0.19730941704035876</v>
      </c>
      <c r="F81">
        <f t="shared" si="2"/>
        <v>2</v>
      </c>
      <c r="G81" s="1">
        <f t="shared" si="3"/>
        <v>2</v>
      </c>
    </row>
    <row r="82" spans="1:7" x14ac:dyDescent="0.2">
      <c r="A82" t="s">
        <v>30</v>
      </c>
      <c r="B82">
        <v>4.71</v>
      </c>
      <c r="C82">
        <f t="shared" si="0"/>
        <v>2.355</v>
      </c>
      <c r="D82">
        <v>0.43</v>
      </c>
      <c r="E82">
        <f t="shared" si="1"/>
        <v>0.18259023354564755</v>
      </c>
      <c r="F82">
        <f t="shared" si="2"/>
        <v>1</v>
      </c>
      <c r="G82" s="1">
        <f t="shared" si="3"/>
        <v>2</v>
      </c>
    </row>
    <row r="83" spans="1:7" x14ac:dyDescent="0.2">
      <c r="B83">
        <v>4.2300000000000004</v>
      </c>
      <c r="C83">
        <f t="shared" si="0"/>
        <v>2.1150000000000002</v>
      </c>
      <c r="D83">
        <v>0.12</v>
      </c>
      <c r="E83">
        <f t="shared" si="1"/>
        <v>5.6737588652482261E-2</v>
      </c>
      <c r="F83">
        <f t="shared" si="2"/>
        <v>1</v>
      </c>
      <c r="G83" s="1">
        <f t="shared" si="3"/>
        <v>1</v>
      </c>
    </row>
    <row r="84" spans="1:7" x14ac:dyDescent="0.2">
      <c r="A84">
        <v>2</v>
      </c>
      <c r="B84">
        <v>5.76</v>
      </c>
      <c r="C84">
        <f t="shared" si="0"/>
        <v>2.88</v>
      </c>
      <c r="D84">
        <v>0.43</v>
      </c>
      <c r="E84">
        <f t="shared" si="1"/>
        <v>0.14930555555555555</v>
      </c>
      <c r="F84">
        <f t="shared" si="2"/>
        <v>1</v>
      </c>
      <c r="G84" s="1">
        <f t="shared" si="3"/>
        <v>2</v>
      </c>
    </row>
    <row r="85" spans="1:7" x14ac:dyDescent="0.2">
      <c r="A85">
        <v>3</v>
      </c>
      <c r="B85">
        <v>4.5</v>
      </c>
      <c r="C85">
        <f t="shared" si="0"/>
        <v>2.25</v>
      </c>
      <c r="D85">
        <v>0.06</v>
      </c>
      <c r="E85">
        <f t="shared" si="1"/>
        <v>2.6666666666666665E-2</v>
      </c>
      <c r="F85">
        <f t="shared" si="2"/>
        <v>1</v>
      </c>
      <c r="G85" s="1">
        <f t="shared" si="3"/>
        <v>1</v>
      </c>
    </row>
    <row r="86" spans="1:7" x14ac:dyDescent="0.2">
      <c r="A86">
        <v>4</v>
      </c>
      <c r="B86">
        <v>4.7699999999999996</v>
      </c>
      <c r="C86">
        <f t="shared" si="0"/>
        <v>2.3849999999999998</v>
      </c>
      <c r="D86">
        <v>0.09</v>
      </c>
      <c r="E86">
        <f t="shared" si="1"/>
        <v>3.7735849056603772E-2</v>
      </c>
      <c r="F86">
        <f t="shared" si="2"/>
        <v>1</v>
      </c>
      <c r="G86" s="1">
        <f t="shared" si="3"/>
        <v>1</v>
      </c>
    </row>
    <row r="87" spans="1:7" x14ac:dyDescent="0.2">
      <c r="A87">
        <v>5</v>
      </c>
      <c r="B87">
        <v>4.66</v>
      </c>
      <c r="C87">
        <f t="shared" si="0"/>
        <v>2.33</v>
      </c>
      <c r="D87">
        <v>0.25</v>
      </c>
      <c r="E87">
        <f t="shared" si="1"/>
        <v>0.1072961373390558</v>
      </c>
      <c r="F87">
        <f t="shared" si="2"/>
        <v>1</v>
      </c>
      <c r="G87" s="1">
        <f t="shared" si="3"/>
        <v>2</v>
      </c>
    </row>
    <row r="88" spans="1:7" x14ac:dyDescent="0.2">
      <c r="A88">
        <v>6</v>
      </c>
      <c r="B88">
        <v>4.84</v>
      </c>
      <c r="C88">
        <f t="shared" si="0"/>
        <v>2.42</v>
      </c>
      <c r="D88">
        <v>0.43</v>
      </c>
      <c r="E88">
        <f t="shared" si="1"/>
        <v>0.17768595041322313</v>
      </c>
      <c r="F88">
        <f t="shared" si="2"/>
        <v>1</v>
      </c>
      <c r="G88" s="1">
        <f t="shared" si="3"/>
        <v>2</v>
      </c>
    </row>
    <row r="89" spans="1:7" x14ac:dyDescent="0.2">
      <c r="A89">
        <v>7</v>
      </c>
      <c r="B89">
        <v>4.71</v>
      </c>
      <c r="C89">
        <f t="shared" si="0"/>
        <v>2.355</v>
      </c>
      <c r="D89">
        <v>0.65</v>
      </c>
      <c r="E89">
        <f t="shared" si="1"/>
        <v>0.27600849256900212</v>
      </c>
      <c r="F89">
        <f t="shared" si="2"/>
        <v>2</v>
      </c>
      <c r="G89" s="1">
        <f t="shared" si="3"/>
        <v>3</v>
      </c>
    </row>
    <row r="90" spans="1:7" x14ac:dyDescent="0.2">
      <c r="A90">
        <v>8</v>
      </c>
      <c r="B90">
        <v>5.68</v>
      </c>
      <c r="C90">
        <f t="shared" si="0"/>
        <v>2.84</v>
      </c>
      <c r="D90">
        <v>0.42</v>
      </c>
      <c r="E90">
        <f t="shared" si="1"/>
        <v>0.14788732394366197</v>
      </c>
      <c r="F90">
        <f t="shared" si="2"/>
        <v>1</v>
      </c>
      <c r="G90" s="1">
        <f t="shared" si="3"/>
        <v>2</v>
      </c>
    </row>
    <row r="91" spans="1:7" x14ac:dyDescent="0.2">
      <c r="B91">
        <v>4.7300000000000004</v>
      </c>
      <c r="C91">
        <f t="shared" si="0"/>
        <v>2.3650000000000002</v>
      </c>
      <c r="D91">
        <v>0.57999999999999996</v>
      </c>
      <c r="E91">
        <f t="shared" si="1"/>
        <v>0.24524312896405917</v>
      </c>
      <c r="F91">
        <f t="shared" si="2"/>
        <v>2</v>
      </c>
      <c r="G91" s="1">
        <f t="shared" si="3"/>
        <v>3</v>
      </c>
    </row>
    <row r="92" spans="1:7" x14ac:dyDescent="0.2">
      <c r="A92">
        <v>9</v>
      </c>
      <c r="B92">
        <v>4.58</v>
      </c>
      <c r="C92">
        <f t="shared" si="0"/>
        <v>2.29</v>
      </c>
      <c r="D92">
        <v>0.34</v>
      </c>
      <c r="E92">
        <f t="shared" si="1"/>
        <v>0.14847161572052403</v>
      </c>
      <c r="F92">
        <f t="shared" si="2"/>
        <v>1</v>
      </c>
      <c r="G92" s="1">
        <f t="shared" si="3"/>
        <v>2</v>
      </c>
    </row>
    <row r="93" spans="1:7" x14ac:dyDescent="0.2">
      <c r="B93">
        <v>4.3499999999999996</v>
      </c>
      <c r="C93">
        <f t="shared" si="0"/>
        <v>2.1749999999999998</v>
      </c>
      <c r="D93">
        <v>0.19</v>
      </c>
      <c r="E93">
        <f t="shared" si="1"/>
        <v>8.7356321839080472E-2</v>
      </c>
      <c r="F93">
        <f t="shared" si="2"/>
        <v>1</v>
      </c>
      <c r="G93" s="1">
        <f t="shared" si="3"/>
        <v>1</v>
      </c>
    </row>
    <row r="94" spans="1:7" x14ac:dyDescent="0.2">
      <c r="B94">
        <v>4.92</v>
      </c>
      <c r="C94">
        <f t="shared" si="0"/>
        <v>2.46</v>
      </c>
      <c r="D94">
        <v>0.44</v>
      </c>
      <c r="E94">
        <f t="shared" si="1"/>
        <v>0.17886178861788618</v>
      </c>
      <c r="F94">
        <f t="shared" si="2"/>
        <v>1</v>
      </c>
      <c r="G94" s="1">
        <f t="shared" si="3"/>
        <v>2</v>
      </c>
    </row>
    <row r="95" spans="1:7" x14ac:dyDescent="0.2">
      <c r="A95">
        <v>10</v>
      </c>
      <c r="B95">
        <v>5.07</v>
      </c>
      <c r="C95">
        <f t="shared" si="0"/>
        <v>2.5350000000000001</v>
      </c>
      <c r="D95">
        <v>0.38</v>
      </c>
      <c r="E95">
        <f t="shared" si="1"/>
        <v>0.14990138067061143</v>
      </c>
      <c r="F95">
        <f t="shared" si="2"/>
        <v>1</v>
      </c>
      <c r="G95" s="1">
        <f t="shared" si="3"/>
        <v>2</v>
      </c>
    </row>
    <row r="96" spans="1:7" x14ac:dyDescent="0.2">
      <c r="A96" t="s">
        <v>31</v>
      </c>
      <c r="B96">
        <v>4.04</v>
      </c>
      <c r="C96">
        <f t="shared" si="0"/>
        <v>2.02</v>
      </c>
      <c r="D96">
        <v>1.29</v>
      </c>
      <c r="E96">
        <f t="shared" si="1"/>
        <v>0.63861386138613863</v>
      </c>
      <c r="F96">
        <f t="shared" si="2"/>
        <v>3</v>
      </c>
      <c r="G96" s="1">
        <f t="shared" si="3"/>
        <v>5</v>
      </c>
    </row>
    <row r="97" spans="1:7" x14ac:dyDescent="0.2">
      <c r="B97">
        <v>5.38</v>
      </c>
      <c r="C97">
        <f t="shared" si="0"/>
        <v>2.69</v>
      </c>
      <c r="D97">
        <v>0.13</v>
      </c>
      <c r="E97">
        <f t="shared" si="1"/>
        <v>4.8327137546468404E-2</v>
      </c>
      <c r="F97">
        <f t="shared" si="2"/>
        <v>1</v>
      </c>
      <c r="G97" s="1">
        <f t="shared" si="3"/>
        <v>1</v>
      </c>
    </row>
    <row r="98" spans="1:7" x14ac:dyDescent="0.2">
      <c r="A98">
        <v>2</v>
      </c>
      <c r="B98">
        <v>4.74</v>
      </c>
      <c r="C98">
        <f t="shared" si="0"/>
        <v>2.37</v>
      </c>
      <c r="D98">
        <v>0.24</v>
      </c>
      <c r="E98">
        <f t="shared" si="1"/>
        <v>0.10126582278481013</v>
      </c>
      <c r="F98">
        <f t="shared" si="2"/>
        <v>1</v>
      </c>
      <c r="G98" s="1">
        <f t="shared" si="3"/>
        <v>1</v>
      </c>
    </row>
    <row r="99" spans="1:7" x14ac:dyDescent="0.2">
      <c r="B99">
        <v>5.61</v>
      </c>
      <c r="C99">
        <f t="shared" si="0"/>
        <v>2.8050000000000002</v>
      </c>
      <c r="D99">
        <v>0</v>
      </c>
      <c r="E99">
        <f t="shared" si="1"/>
        <v>0</v>
      </c>
      <c r="F99">
        <f t="shared" si="2"/>
        <v>1</v>
      </c>
      <c r="G99" s="1">
        <f t="shared" si="3"/>
        <v>1</v>
      </c>
    </row>
    <row r="100" spans="1:7" x14ac:dyDescent="0.2">
      <c r="B100">
        <v>4.49</v>
      </c>
      <c r="C100">
        <f t="shared" si="0"/>
        <v>2.2450000000000001</v>
      </c>
      <c r="D100">
        <v>0.12</v>
      </c>
      <c r="E100">
        <f t="shared" si="1"/>
        <v>5.3452115812917589E-2</v>
      </c>
      <c r="F100">
        <f t="shared" si="2"/>
        <v>1</v>
      </c>
      <c r="G100" s="1">
        <f t="shared" si="3"/>
        <v>1</v>
      </c>
    </row>
    <row r="101" spans="1:7" x14ac:dyDescent="0.2">
      <c r="B101">
        <v>5.38</v>
      </c>
      <c r="C101">
        <f t="shared" si="0"/>
        <v>2.69</v>
      </c>
      <c r="D101">
        <v>0.06</v>
      </c>
      <c r="E101">
        <f t="shared" si="1"/>
        <v>2.2304832713754646E-2</v>
      </c>
      <c r="F101">
        <f t="shared" si="2"/>
        <v>1</v>
      </c>
      <c r="G101" s="1">
        <f t="shared" si="3"/>
        <v>1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19"/>
  <sheetViews>
    <sheetView workbookViewId="0">
      <selection activeCell="M3" sqref="M3:M5"/>
    </sheetView>
  </sheetViews>
  <sheetFormatPr baseColWidth="10" defaultRowHeight="16" x14ac:dyDescent="0.2"/>
  <cols>
    <col min="1" max="1" width="26.33203125" customWidth="1"/>
  </cols>
  <sheetData>
    <row r="1" spans="1:13" x14ac:dyDescent="0.2">
      <c r="A1" s="1" t="s">
        <v>21</v>
      </c>
      <c r="B1" s="1" t="s">
        <v>20</v>
      </c>
      <c r="C1" s="1" t="s">
        <v>19</v>
      </c>
      <c r="D1" s="1" t="s">
        <v>18</v>
      </c>
      <c r="E1" s="1" t="s">
        <v>17</v>
      </c>
      <c r="F1" s="1" t="s">
        <v>16</v>
      </c>
      <c r="G1" s="1" t="s">
        <v>15</v>
      </c>
      <c r="H1" s="1"/>
    </row>
    <row r="2" spans="1:13" x14ac:dyDescent="0.2">
      <c r="A2" t="s">
        <v>14</v>
      </c>
      <c r="B2">
        <v>5.54</v>
      </c>
      <c r="C2">
        <f>B2/2</f>
        <v>2.77</v>
      </c>
      <c r="D2">
        <v>0.26</v>
      </c>
      <c r="E2">
        <f>D2/C2</f>
        <v>9.3862815884476536E-2</v>
      </c>
      <c r="F2">
        <f>IF(E2&lt;0.19,1,IF(E2&lt;0.43,2,3))</f>
        <v>1</v>
      </c>
      <c r="G2" s="1">
        <f>IF(E2&gt;0.553,5,IF(E2&gt;0.368,4,IF(E2&gt;0.226,3,IF(E2&gt;0.106,2,1))))</f>
        <v>1</v>
      </c>
      <c r="H2" s="1"/>
      <c r="K2" s="1" t="s">
        <v>9</v>
      </c>
      <c r="L2" s="1"/>
      <c r="M2" s="1" t="s">
        <v>8</v>
      </c>
    </row>
    <row r="3" spans="1:13" x14ac:dyDescent="0.2">
      <c r="B3">
        <v>6.86</v>
      </c>
      <c r="C3">
        <f>B3/2</f>
        <v>3.43</v>
      </c>
      <c r="D3">
        <v>0.18</v>
      </c>
      <c r="E3">
        <f>D3/C3</f>
        <v>5.2478134110787167E-2</v>
      </c>
      <c r="F3">
        <f>IF(E3&lt;0.19,1,IF(E3&lt;0.43,2,3))</f>
        <v>1</v>
      </c>
      <c r="G3" s="1">
        <f>IF(E3&gt;0.553,5,IF(E3&gt;0.368,4,IF(E3&gt;0.226,3,IF(E3&gt;0.106,2,1))))</f>
        <v>1</v>
      </c>
      <c r="H3" s="1"/>
      <c r="I3" s="1">
        <v>1</v>
      </c>
      <c r="J3" s="1" t="s">
        <v>13</v>
      </c>
      <c r="K3">
        <f>COUNTIF(F2:F119, 1)</f>
        <v>39</v>
      </c>
      <c r="L3">
        <f>K3/(SUM($K$3:$K$5))</f>
        <v>0.78</v>
      </c>
      <c r="M3">
        <f>L3*100</f>
        <v>78</v>
      </c>
    </row>
    <row r="4" spans="1:13" x14ac:dyDescent="0.2">
      <c r="B4">
        <v>6.4</v>
      </c>
      <c r="C4">
        <f>B4/2</f>
        <v>3.2</v>
      </c>
      <c r="D4">
        <v>0.36</v>
      </c>
      <c r="E4">
        <f>D4/C4</f>
        <v>0.11249999999999999</v>
      </c>
      <c r="F4">
        <f>IF(E4&lt;0.19,1,IF(E4&lt;0.43,2,3))</f>
        <v>1</v>
      </c>
      <c r="G4" s="1">
        <f>IF(E4&gt;0.553,5,IF(E4&gt;0.368,4,IF(E4&gt;0.226,3,IF(E4&gt;0.106,2,1))))</f>
        <v>2</v>
      </c>
      <c r="I4" s="1">
        <v>2</v>
      </c>
      <c r="J4" s="1" t="s">
        <v>12</v>
      </c>
      <c r="K4">
        <f>COUNTIF(F2:F119, 2)</f>
        <v>9</v>
      </c>
      <c r="L4">
        <f>K4/(SUM($K$3:$K$5))</f>
        <v>0.18</v>
      </c>
      <c r="M4">
        <f>L4*100</f>
        <v>18</v>
      </c>
    </row>
    <row r="5" spans="1:13" x14ac:dyDescent="0.2">
      <c r="A5">
        <v>13</v>
      </c>
      <c r="B5">
        <v>5.35</v>
      </c>
      <c r="C5">
        <f>B5/2</f>
        <v>2.6749999999999998</v>
      </c>
      <c r="D5">
        <v>0.47</v>
      </c>
      <c r="E5">
        <f>D5/C5</f>
        <v>0.17570093457943925</v>
      </c>
      <c r="F5">
        <f>IF(E5&lt;0.19,1,IF(E5&lt;0.43,2,3))</f>
        <v>1</v>
      </c>
      <c r="G5" s="1">
        <f>IF(E5&gt;0.553,5,IF(E5&gt;0.368,4,IF(E5&gt;0.226,3,IF(E5&gt;0.106,2,1))))</f>
        <v>2</v>
      </c>
      <c r="I5" s="1">
        <v>3</v>
      </c>
      <c r="J5" s="1" t="s">
        <v>11</v>
      </c>
      <c r="K5">
        <f>COUNTIF(F2:F119, 3)</f>
        <v>2</v>
      </c>
      <c r="L5">
        <f>K5/(SUM($K$3:$K$5))</f>
        <v>0.04</v>
      </c>
      <c r="M5">
        <f>L5*100</f>
        <v>4</v>
      </c>
    </row>
    <row r="6" spans="1:13" x14ac:dyDescent="0.2">
      <c r="B6">
        <v>6.84</v>
      </c>
      <c r="C6">
        <f>B6/2</f>
        <v>3.42</v>
      </c>
      <c r="D6">
        <v>0.36</v>
      </c>
      <c r="E6">
        <f>D6/C6</f>
        <v>0.10526315789473684</v>
      </c>
      <c r="F6">
        <f>IF(E6&lt;0.19,1,IF(E6&lt;0.43,2,3))</f>
        <v>1</v>
      </c>
      <c r="G6" s="1">
        <f>IF(E6&gt;0.553,5,IF(E6&gt;0.368,4,IF(E6&gt;0.226,3,IF(E6&gt;0.106,2,1))))</f>
        <v>1</v>
      </c>
    </row>
    <row r="7" spans="1:13" x14ac:dyDescent="0.2">
      <c r="B7">
        <v>6.16</v>
      </c>
      <c r="C7">
        <f>B7/2</f>
        <v>3.08</v>
      </c>
      <c r="D7">
        <v>0.18</v>
      </c>
      <c r="E7">
        <f>D7/C7</f>
        <v>5.844155844155844E-2</v>
      </c>
      <c r="F7">
        <f>IF(E7&lt;0.19,1,IF(E7&lt;0.43,2,3))</f>
        <v>1</v>
      </c>
      <c r="G7" s="1">
        <f>IF(E7&gt;0.553,5,IF(E7&gt;0.368,4,IF(E7&gt;0.226,3,IF(E7&gt;0.106,2,1))))</f>
        <v>1</v>
      </c>
      <c r="J7" s="1" t="s">
        <v>10</v>
      </c>
      <c r="K7">
        <f>(K3+K4+K5)</f>
        <v>50</v>
      </c>
    </row>
    <row r="8" spans="1:13" x14ac:dyDescent="0.2">
      <c r="A8">
        <v>20</v>
      </c>
      <c r="B8">
        <v>5.88</v>
      </c>
      <c r="C8">
        <f>B8/2</f>
        <v>2.94</v>
      </c>
      <c r="D8">
        <v>0.24</v>
      </c>
      <c r="E8">
        <f>D8/C8</f>
        <v>8.1632653061224483E-2</v>
      </c>
      <c r="F8">
        <f>IF(E8&lt;0.19,1,IF(E8&lt;0.43,2,3))</f>
        <v>1</v>
      </c>
      <c r="G8" s="1">
        <f>IF(E8&gt;0.553,5,IF(E8&gt;0.368,4,IF(E8&gt;0.226,3,IF(E8&gt;0.106,2,1))))</f>
        <v>1</v>
      </c>
    </row>
    <row r="9" spans="1:13" x14ac:dyDescent="0.2">
      <c r="B9">
        <v>5.0999999999999996</v>
      </c>
      <c r="C9">
        <f>B9/2</f>
        <v>2.5499999999999998</v>
      </c>
      <c r="D9">
        <v>0.73</v>
      </c>
      <c r="E9">
        <f>D9/C9</f>
        <v>0.28627450980392161</v>
      </c>
      <c r="F9">
        <f>IF(E9&lt;0.19,1,IF(E9&lt;0.43,2,3))</f>
        <v>2</v>
      </c>
      <c r="G9" s="1">
        <f>IF(E9&gt;0.553,5,IF(E9&gt;0.368,4,IF(E9&gt;0.226,3,IF(E9&gt;0.106,2,1))))</f>
        <v>3</v>
      </c>
    </row>
    <row r="10" spans="1:13" x14ac:dyDescent="0.2">
      <c r="B10">
        <v>5.23</v>
      </c>
      <c r="C10">
        <f>B10/2</f>
        <v>2.6150000000000002</v>
      </c>
      <c r="D10">
        <v>0.12</v>
      </c>
      <c r="E10">
        <f>D10/C10</f>
        <v>4.5889101338432117E-2</v>
      </c>
      <c r="F10">
        <f>IF(E10&lt;0.19,1,IF(E10&lt;0.43,2,3))</f>
        <v>1</v>
      </c>
      <c r="G10" s="1">
        <f>IF(E10&gt;0.553,5,IF(E10&gt;0.368,4,IF(E10&gt;0.226,3,IF(E10&gt;0.106,2,1))))</f>
        <v>1</v>
      </c>
      <c r="K10" s="1" t="s">
        <v>9</v>
      </c>
      <c r="M10" s="1" t="s">
        <v>8</v>
      </c>
    </row>
    <row r="11" spans="1:13" x14ac:dyDescent="0.2">
      <c r="A11">
        <v>24</v>
      </c>
      <c r="B11">
        <v>6.77</v>
      </c>
      <c r="C11">
        <f>B11/2</f>
        <v>3.3849999999999998</v>
      </c>
      <c r="D11">
        <v>0.54</v>
      </c>
      <c r="E11">
        <f>D11/C11</f>
        <v>0.15952732644017728</v>
      </c>
      <c r="F11">
        <f>IF(E11&lt;0.19,1,IF(E11&lt;0.43,2,3))</f>
        <v>1</v>
      </c>
      <c r="G11" s="1">
        <f>IF(E11&gt;0.553,5,IF(E11&gt;0.368,4,IF(E11&gt;0.226,3,IF(E11&gt;0.106,2,1))))</f>
        <v>2</v>
      </c>
      <c r="I11" s="1">
        <v>1</v>
      </c>
      <c r="J11" s="1" t="s">
        <v>7</v>
      </c>
      <c r="K11">
        <f>COUNTIF(G2:G119, 1)</f>
        <v>12</v>
      </c>
      <c r="L11">
        <f>K11/(SUM($K$11:$K$15))</f>
        <v>0.24</v>
      </c>
      <c r="M11">
        <f>L11*100</f>
        <v>24</v>
      </c>
    </row>
    <row r="12" spans="1:13" x14ac:dyDescent="0.2">
      <c r="B12">
        <v>6.12</v>
      </c>
      <c r="C12">
        <f>B12/2</f>
        <v>3.06</v>
      </c>
      <c r="D12">
        <v>0.36</v>
      </c>
      <c r="E12">
        <f>D12/C12</f>
        <v>0.11764705882352941</v>
      </c>
      <c r="F12">
        <f>IF(E12&lt;0.19,1,IF(E12&lt;0.43,2,3))</f>
        <v>1</v>
      </c>
      <c r="G12" s="1">
        <f>IF(E12&gt;0.553,5,IF(E12&gt;0.368,4,IF(E12&gt;0.226,3,IF(E12&gt;0.106,2,1))))</f>
        <v>2</v>
      </c>
      <c r="H12" t="s">
        <v>1</v>
      </c>
      <c r="I12" s="1">
        <v>2</v>
      </c>
      <c r="J12" s="1" t="s">
        <v>6</v>
      </c>
      <c r="K12">
        <f>COUNTIF(G2:G119, 2)</f>
        <v>29</v>
      </c>
      <c r="L12">
        <f>K12/(SUM($K$11:$K$15))</f>
        <v>0.57999999999999996</v>
      </c>
      <c r="M12">
        <f>L12*100</f>
        <v>57.999999999999993</v>
      </c>
    </row>
    <row r="13" spans="1:13" x14ac:dyDescent="0.2">
      <c r="B13">
        <v>5.24</v>
      </c>
      <c r="C13">
        <f>B13/2</f>
        <v>2.62</v>
      </c>
      <c r="D13">
        <v>0.93</v>
      </c>
      <c r="E13">
        <f>D13/C13</f>
        <v>0.35496183206106868</v>
      </c>
      <c r="F13">
        <f>IF(E13&lt;0.19,1,IF(E13&lt;0.43,2,3))</f>
        <v>2</v>
      </c>
      <c r="G13" s="1">
        <f>IF(E13&gt;0.553,5,IF(E13&gt;0.368,4,IF(E13&gt;0.226,3,IF(E13&gt;0.106,2,1))))</f>
        <v>3</v>
      </c>
      <c r="I13" s="1">
        <v>3</v>
      </c>
      <c r="J13" s="1" t="s">
        <v>5</v>
      </c>
      <c r="K13">
        <f>COUNTIF(G2:G121, 3)</f>
        <v>7</v>
      </c>
      <c r="L13">
        <f>K13/(SUM($K$11:$K$15))</f>
        <v>0.14000000000000001</v>
      </c>
      <c r="M13">
        <f>L13*100</f>
        <v>14.000000000000002</v>
      </c>
    </row>
    <row r="14" spans="1:13" x14ac:dyDescent="0.2">
      <c r="A14">
        <v>28</v>
      </c>
      <c r="B14">
        <v>7.77</v>
      </c>
      <c r="C14">
        <f>B14/2</f>
        <v>3.8849999999999998</v>
      </c>
      <c r="D14">
        <v>0.18</v>
      </c>
      <c r="E14">
        <f>D14/C14</f>
        <v>4.633204633204633E-2</v>
      </c>
      <c r="F14">
        <f>IF(E14&lt;0.19,1,IF(E14&lt;0.43,2,3))</f>
        <v>1</v>
      </c>
      <c r="G14" s="1">
        <f>IF(E14&gt;0.553,5,IF(E14&gt;0.368,4,IF(E14&gt;0.226,3,IF(E14&gt;0.106,2,1))))</f>
        <v>1</v>
      </c>
      <c r="I14" s="1">
        <v>4</v>
      </c>
      <c r="J14" s="1" t="s">
        <v>4</v>
      </c>
      <c r="K14">
        <f>COUNTIF(G2:G121, 4)</f>
        <v>2</v>
      </c>
      <c r="L14">
        <f>K14/(SUM($K$11:$K$15))</f>
        <v>0.04</v>
      </c>
      <c r="M14">
        <f>L14*100</f>
        <v>4</v>
      </c>
    </row>
    <row r="15" spans="1:13" x14ac:dyDescent="0.2">
      <c r="A15">
        <v>32</v>
      </c>
      <c r="B15">
        <v>7.02</v>
      </c>
      <c r="C15">
        <f>B15/2</f>
        <v>3.51</v>
      </c>
      <c r="D15">
        <v>0.17</v>
      </c>
      <c r="E15">
        <f>D15/C15</f>
        <v>4.8433048433048437E-2</v>
      </c>
      <c r="F15">
        <f>IF(E15&lt;0.19,1,IF(E15&lt;0.43,2,3))</f>
        <v>1</v>
      </c>
      <c r="G15" s="1">
        <f>IF(E15&gt;0.553,5,IF(E15&gt;0.368,4,IF(E15&gt;0.226,3,IF(E15&gt;0.106,2,1))))</f>
        <v>1</v>
      </c>
      <c r="H15" t="s">
        <v>1</v>
      </c>
      <c r="I15" s="1">
        <v>5</v>
      </c>
      <c r="J15" s="1" t="s">
        <v>3</v>
      </c>
      <c r="K15">
        <f>COUNTIF(G2:G121, 5)</f>
        <v>0</v>
      </c>
      <c r="L15">
        <f>K15/(SUM($K$11:$K$15))</f>
        <v>0</v>
      </c>
      <c r="M15">
        <f>L15*100</f>
        <v>0</v>
      </c>
    </row>
    <row r="16" spans="1:13" x14ac:dyDescent="0.2">
      <c r="A16">
        <v>35</v>
      </c>
      <c r="B16">
        <v>6.56</v>
      </c>
      <c r="C16">
        <f>B16/2</f>
        <v>3.28</v>
      </c>
      <c r="D16">
        <v>0.27</v>
      </c>
      <c r="E16">
        <f>D16/C16</f>
        <v>8.2317073170731711E-2</v>
      </c>
      <c r="F16">
        <f>IF(E16&lt;0.19,1,IF(E16&lt;0.43,2,3))</f>
        <v>1</v>
      </c>
      <c r="G16" s="1">
        <f>IF(E16&gt;0.553,5,IF(E16&gt;0.368,4,IF(E16&gt;0.226,3,IF(E16&gt;0.106,2,1))))</f>
        <v>1</v>
      </c>
    </row>
    <row r="17" spans="1:8" x14ac:dyDescent="0.2">
      <c r="B17">
        <v>5.83</v>
      </c>
      <c r="C17">
        <f>B17/2</f>
        <v>2.915</v>
      </c>
      <c r="D17">
        <v>0.5</v>
      </c>
      <c r="E17">
        <f>D17/C17</f>
        <v>0.17152658662092624</v>
      </c>
      <c r="F17">
        <f>IF(E17&lt;0.19,1,IF(E17&lt;0.43,2,3))</f>
        <v>1</v>
      </c>
      <c r="G17" s="1">
        <f>IF(E17&gt;0.553,5,IF(E17&gt;0.368,4,IF(E17&gt;0.226,3,IF(E17&gt;0.106,2,1))))</f>
        <v>2</v>
      </c>
    </row>
    <row r="18" spans="1:8" x14ac:dyDescent="0.2">
      <c r="B18">
        <v>5.0199999999999996</v>
      </c>
      <c r="C18">
        <f>B18/2</f>
        <v>2.5099999999999998</v>
      </c>
      <c r="D18">
        <v>0.57999999999999996</v>
      </c>
      <c r="E18">
        <f>D18/C18</f>
        <v>0.2310756972111554</v>
      </c>
      <c r="F18">
        <f>IF(E18&lt;0.19,1,IF(E18&lt;0.43,2,3))</f>
        <v>2</v>
      </c>
      <c r="G18" s="1">
        <f>IF(E18&gt;0.553,5,IF(E18&gt;0.368,4,IF(E18&gt;0.226,3,IF(E18&gt;0.106,2,1))))</f>
        <v>3</v>
      </c>
    </row>
    <row r="19" spans="1:8" x14ac:dyDescent="0.2">
      <c r="A19">
        <v>38</v>
      </c>
      <c r="B19">
        <v>5.66</v>
      </c>
      <c r="C19">
        <f>B19/2</f>
        <v>2.83</v>
      </c>
      <c r="D19">
        <v>0.36</v>
      </c>
      <c r="E19">
        <f>D19/C19</f>
        <v>0.12720848056537101</v>
      </c>
      <c r="F19">
        <f>IF(E19&lt;0.19,1,IF(E19&lt;0.43,2,3))</f>
        <v>1</v>
      </c>
      <c r="G19" s="1">
        <f>IF(E19&gt;0.553,5,IF(E19&gt;0.368,4,IF(E19&gt;0.226,3,IF(E19&gt;0.106,2,1))))</f>
        <v>2</v>
      </c>
    </row>
    <row r="20" spans="1:8" x14ac:dyDescent="0.2">
      <c r="B20">
        <v>4.6900000000000004</v>
      </c>
      <c r="C20">
        <f>B20/2</f>
        <v>2.3450000000000002</v>
      </c>
      <c r="D20">
        <v>0.37</v>
      </c>
      <c r="E20">
        <f>D20/C20</f>
        <v>0.15778251599147119</v>
      </c>
      <c r="F20">
        <f>IF(E20&lt;0.19,1,IF(E20&lt;0.43,2,3))</f>
        <v>1</v>
      </c>
      <c r="G20" s="1">
        <f>IF(E20&gt;0.553,5,IF(E20&gt;0.368,4,IF(E20&gt;0.226,3,IF(E20&gt;0.106,2,1))))</f>
        <v>2</v>
      </c>
    </row>
    <row r="21" spans="1:8" x14ac:dyDescent="0.2">
      <c r="B21">
        <v>5.5</v>
      </c>
      <c r="C21">
        <f>B21/2</f>
        <v>2.75</v>
      </c>
      <c r="D21">
        <v>0.42</v>
      </c>
      <c r="E21">
        <f>D21/C21</f>
        <v>0.15272727272727271</v>
      </c>
      <c r="F21">
        <f>IF(E21&lt;0.19,1,IF(E21&lt;0.43,2,3))</f>
        <v>1</v>
      </c>
      <c r="G21" s="1">
        <f>IF(E21&gt;0.553,5,IF(E21&gt;0.368,4,IF(E21&gt;0.226,3,IF(E21&gt;0.106,2,1))))</f>
        <v>2</v>
      </c>
      <c r="H21" t="s">
        <v>2</v>
      </c>
    </row>
    <row r="22" spans="1:8" x14ac:dyDescent="0.2">
      <c r="A22">
        <v>41</v>
      </c>
      <c r="B22">
        <v>7.94</v>
      </c>
      <c r="C22">
        <f>B22/2</f>
        <v>3.97</v>
      </c>
      <c r="D22">
        <v>0.59</v>
      </c>
      <c r="E22">
        <f>D22/C22</f>
        <v>0.1486146095717884</v>
      </c>
      <c r="F22">
        <f>IF(E22&lt;0.19,1,IF(E22&lt;0.43,2,3))</f>
        <v>1</v>
      </c>
      <c r="G22" s="1">
        <f>IF(E22&gt;0.553,5,IF(E22&gt;0.368,4,IF(E22&gt;0.226,3,IF(E22&gt;0.106,2,1))))</f>
        <v>2</v>
      </c>
    </row>
    <row r="23" spans="1:8" x14ac:dyDescent="0.2">
      <c r="B23">
        <v>5.35</v>
      </c>
      <c r="C23">
        <f>B23/2</f>
        <v>2.6749999999999998</v>
      </c>
      <c r="D23">
        <v>0.34</v>
      </c>
      <c r="E23">
        <f>D23/C23</f>
        <v>0.12710280373831778</v>
      </c>
      <c r="F23">
        <f>IF(E23&lt;0.19,1,IF(E23&lt;0.43,2,3))</f>
        <v>1</v>
      </c>
      <c r="G23" s="1">
        <f>IF(E23&gt;0.553,5,IF(E23&gt;0.368,4,IF(E23&gt;0.226,3,IF(E23&gt;0.106,2,1))))</f>
        <v>2</v>
      </c>
      <c r="H23" t="s">
        <v>0</v>
      </c>
    </row>
    <row r="24" spans="1:8" x14ac:dyDescent="0.2">
      <c r="A24">
        <v>44</v>
      </c>
      <c r="B24">
        <v>5.07</v>
      </c>
      <c r="C24">
        <f>B24/2</f>
        <v>2.5350000000000001</v>
      </c>
      <c r="D24">
        <v>0.3</v>
      </c>
      <c r="E24">
        <f>D24/C24</f>
        <v>0.11834319526627218</v>
      </c>
      <c r="F24">
        <f>IF(E24&lt;0.19,1,IF(E24&lt;0.43,2,3))</f>
        <v>1</v>
      </c>
      <c r="G24" s="1">
        <f>IF(E24&gt;0.553,5,IF(E24&gt;0.368,4,IF(E24&gt;0.226,3,IF(E24&gt;0.106,2,1))))</f>
        <v>2</v>
      </c>
      <c r="H24" t="s">
        <v>0</v>
      </c>
    </row>
    <row r="25" spans="1:8" x14ac:dyDescent="0.2">
      <c r="B25">
        <v>4.9800000000000004</v>
      </c>
      <c r="C25">
        <f>B25/2</f>
        <v>2.4900000000000002</v>
      </c>
      <c r="D25">
        <v>0.3</v>
      </c>
      <c r="E25">
        <f>D25/C25</f>
        <v>0.12048192771084336</v>
      </c>
      <c r="F25">
        <f>IF(E25&lt;0.19,1,IF(E25&lt;0.43,2,3))</f>
        <v>1</v>
      </c>
      <c r="G25" s="1">
        <f>IF(E25&gt;0.553,5,IF(E25&gt;0.368,4,IF(E25&gt;0.226,3,IF(E25&gt;0.106,2,1))))</f>
        <v>2</v>
      </c>
    </row>
    <row r="26" spans="1:8" x14ac:dyDescent="0.2">
      <c r="A26">
        <v>47</v>
      </c>
      <c r="B26">
        <v>4.92</v>
      </c>
      <c r="C26">
        <f>B26/2</f>
        <v>2.46</v>
      </c>
      <c r="D26">
        <v>0.39</v>
      </c>
      <c r="E26">
        <f>D26/C26</f>
        <v>0.15853658536585366</v>
      </c>
      <c r="F26">
        <f>IF(E26&lt;0.19,1,IF(E26&lt;0.43,2,3))</f>
        <v>1</v>
      </c>
      <c r="G26" s="1">
        <f>IF(E26&gt;0.553,5,IF(E26&gt;0.368,4,IF(E26&gt;0.226,3,IF(E26&gt;0.106,2,1))))</f>
        <v>2</v>
      </c>
    </row>
    <row r="27" spans="1:8" x14ac:dyDescent="0.2">
      <c r="B27">
        <v>6.07</v>
      </c>
      <c r="C27">
        <f>B27/2</f>
        <v>3.0350000000000001</v>
      </c>
      <c r="D27">
        <v>0.37</v>
      </c>
      <c r="E27">
        <f>D27/C27</f>
        <v>0.12191103789126853</v>
      </c>
      <c r="F27">
        <f>IF(E27&lt;0.19,1,IF(E27&lt;0.43,2,3))</f>
        <v>1</v>
      </c>
      <c r="G27" s="1">
        <f>IF(E27&gt;0.553,5,IF(E27&gt;0.368,4,IF(E27&gt;0.226,3,IF(E27&gt;0.106,2,1))))</f>
        <v>2</v>
      </c>
    </row>
    <row r="28" spans="1:8" x14ac:dyDescent="0.2">
      <c r="B28">
        <v>5.17</v>
      </c>
      <c r="C28">
        <f>B28/2</f>
        <v>2.585</v>
      </c>
      <c r="D28">
        <v>0.43</v>
      </c>
      <c r="E28">
        <f>D28/C28</f>
        <v>0.16634429400386846</v>
      </c>
      <c r="F28">
        <f>IF(E28&lt;0.19,1,IF(E28&lt;0.43,2,3))</f>
        <v>1</v>
      </c>
      <c r="G28" s="1">
        <f>IF(E28&gt;0.553,5,IF(E28&gt;0.368,4,IF(E28&gt;0.226,3,IF(E28&gt;0.106,2,1))))</f>
        <v>2</v>
      </c>
    </row>
    <row r="29" spans="1:8" x14ac:dyDescent="0.2">
      <c r="B29">
        <v>6.85</v>
      </c>
      <c r="C29">
        <f>B29/2</f>
        <v>3.4249999999999998</v>
      </c>
      <c r="D29">
        <v>0.62</v>
      </c>
      <c r="E29">
        <f>D29/C29</f>
        <v>0.18102189781021899</v>
      </c>
      <c r="F29">
        <f>IF(E29&lt;0.19,1,IF(E29&lt;0.43,2,3))</f>
        <v>1</v>
      </c>
      <c r="G29" s="1">
        <f>IF(E29&gt;0.553,5,IF(E29&gt;0.368,4,IF(E29&gt;0.226,3,IF(E29&gt;0.106,2,1))))</f>
        <v>2</v>
      </c>
    </row>
    <row r="30" spans="1:8" x14ac:dyDescent="0.2">
      <c r="B30">
        <v>6.18</v>
      </c>
      <c r="C30">
        <f>B30/2</f>
        <v>3.09</v>
      </c>
      <c r="D30">
        <v>0.51</v>
      </c>
      <c r="E30">
        <f>D30/C30</f>
        <v>0.1650485436893204</v>
      </c>
      <c r="F30">
        <f>IF(E30&lt;0.19,1,IF(E30&lt;0.43,2,3))</f>
        <v>1</v>
      </c>
      <c r="G30" s="1">
        <f>IF(E30&gt;0.553,5,IF(E30&gt;0.368,4,IF(E30&gt;0.226,3,IF(E30&gt;0.106,2,1))))</f>
        <v>2</v>
      </c>
    </row>
    <row r="31" spans="1:8" x14ac:dyDescent="0.2">
      <c r="B31">
        <v>6.4</v>
      </c>
      <c r="C31">
        <f>B31/2</f>
        <v>3.2</v>
      </c>
      <c r="D31">
        <v>0.3</v>
      </c>
      <c r="E31">
        <f>D31/C31</f>
        <v>9.3749999999999986E-2</v>
      </c>
      <c r="F31">
        <f>IF(E31&lt;0.19,1,IF(E31&lt;0.43,2,3))</f>
        <v>1</v>
      </c>
      <c r="G31" s="1">
        <f>IF(E31&gt;0.553,5,IF(E31&gt;0.368,4,IF(E31&gt;0.226,3,IF(E31&gt;0.106,2,1))))</f>
        <v>1</v>
      </c>
    </row>
    <row r="32" spans="1:8" x14ac:dyDescent="0.2">
      <c r="B32">
        <v>4.9800000000000004</v>
      </c>
      <c r="C32">
        <f>B32/2</f>
        <v>2.4900000000000002</v>
      </c>
      <c r="D32">
        <v>0.32</v>
      </c>
      <c r="E32">
        <f>D32/C32</f>
        <v>0.12851405622489959</v>
      </c>
      <c r="F32">
        <f>IF(E32&lt;0.19,1,IF(E32&lt;0.43,2,3))</f>
        <v>1</v>
      </c>
      <c r="G32" s="1">
        <f>IF(E32&gt;0.553,5,IF(E32&gt;0.368,4,IF(E32&gt;0.226,3,IF(E32&gt;0.106,2,1))))</f>
        <v>2</v>
      </c>
      <c r="H32" t="s">
        <v>1</v>
      </c>
    </row>
    <row r="33" spans="1:8" x14ac:dyDescent="0.2">
      <c r="B33">
        <v>5.07</v>
      </c>
      <c r="C33">
        <f>B33/2</f>
        <v>2.5350000000000001</v>
      </c>
      <c r="D33">
        <v>0.42</v>
      </c>
      <c r="E33">
        <f>D33/C33</f>
        <v>0.16568047337278105</v>
      </c>
      <c r="F33">
        <f>IF(E33&lt;0.19,1,IF(E33&lt;0.43,2,3))</f>
        <v>1</v>
      </c>
      <c r="G33" s="1">
        <f>IF(E33&gt;0.553,5,IF(E33&gt;0.368,4,IF(E33&gt;0.226,3,IF(E33&gt;0.106,2,1))))</f>
        <v>2</v>
      </c>
    </row>
    <row r="34" spans="1:8" x14ac:dyDescent="0.2">
      <c r="A34">
        <v>50</v>
      </c>
      <c r="B34">
        <v>4.8499999999999996</v>
      </c>
      <c r="C34">
        <f>B34/2</f>
        <v>2.4249999999999998</v>
      </c>
      <c r="D34">
        <v>0.3</v>
      </c>
      <c r="E34">
        <f>D34/C34</f>
        <v>0.12371134020618557</v>
      </c>
      <c r="F34">
        <f>IF(E34&lt;0.19,1,IF(E34&lt;0.43,2,3))</f>
        <v>1</v>
      </c>
      <c r="G34" s="1">
        <f>IF(E34&gt;0.553,5,IF(E34&gt;0.368,4,IF(E34&gt;0.226,3,IF(E34&gt;0.106,2,1))))</f>
        <v>2</v>
      </c>
      <c r="H34" t="s">
        <v>0</v>
      </c>
    </row>
    <row r="35" spans="1:8" x14ac:dyDescent="0.2">
      <c r="B35">
        <v>5.46</v>
      </c>
      <c r="C35">
        <f>B35/2</f>
        <v>2.73</v>
      </c>
      <c r="D35">
        <v>0.8</v>
      </c>
      <c r="E35">
        <f>D35/C35</f>
        <v>0.29304029304029305</v>
      </c>
      <c r="F35">
        <f>IF(E35&lt;0.19,1,IF(E35&lt;0.43,2,3))</f>
        <v>2</v>
      </c>
      <c r="G35" s="1">
        <f>IF(E35&gt;0.553,5,IF(E35&gt;0.368,4,IF(E35&gt;0.226,3,IF(E35&gt;0.106,2,1))))</f>
        <v>3</v>
      </c>
    </row>
    <row r="36" spans="1:8" x14ac:dyDescent="0.2">
      <c r="B36">
        <v>5.22</v>
      </c>
      <c r="C36">
        <f>B36/2</f>
        <v>2.61</v>
      </c>
      <c r="D36">
        <v>0.36</v>
      </c>
      <c r="E36">
        <f>D36/C36</f>
        <v>0.13793103448275862</v>
      </c>
      <c r="F36">
        <f>IF(E36&lt;0.19,1,IF(E36&lt;0.43,2,3))</f>
        <v>1</v>
      </c>
      <c r="G36" s="1">
        <f>IF(E36&gt;0.553,5,IF(E36&gt;0.368,4,IF(E36&gt;0.226,3,IF(E36&gt;0.106,2,1))))</f>
        <v>2</v>
      </c>
    </row>
    <row r="37" spans="1:8" x14ac:dyDescent="0.2">
      <c r="A37">
        <v>55</v>
      </c>
      <c r="B37">
        <v>5.07</v>
      </c>
      <c r="C37">
        <f>B37/2</f>
        <v>2.5350000000000001</v>
      </c>
      <c r="D37">
        <v>0.36</v>
      </c>
      <c r="E37">
        <f>D37/C37</f>
        <v>0.1420118343195266</v>
      </c>
      <c r="F37">
        <f>IF(E37&lt;0.19,1,IF(E37&lt;0.43,2,3))</f>
        <v>1</v>
      </c>
      <c r="G37" s="1">
        <f>IF(E37&gt;0.553,5,IF(E37&gt;0.368,4,IF(E37&gt;0.226,3,IF(E37&gt;0.106,2,1))))</f>
        <v>2</v>
      </c>
    </row>
    <row r="38" spans="1:8" x14ac:dyDescent="0.2">
      <c r="B38">
        <v>4.55</v>
      </c>
      <c r="C38">
        <f>B38/2</f>
        <v>2.2749999999999999</v>
      </c>
      <c r="D38">
        <v>1.24</v>
      </c>
      <c r="E38">
        <f>D38/C38</f>
        <v>0.54505494505494512</v>
      </c>
      <c r="F38">
        <f>IF(E38&lt;0.19,1,IF(E38&lt;0.43,2,3))</f>
        <v>3</v>
      </c>
      <c r="G38" s="1">
        <f>IF(E38&gt;0.553,5,IF(E38&gt;0.368,4,IF(E38&gt;0.226,3,IF(E38&gt;0.106,2,1))))</f>
        <v>4</v>
      </c>
    </row>
    <row r="39" spans="1:8" x14ac:dyDescent="0.2">
      <c r="A39">
        <v>58</v>
      </c>
      <c r="B39">
        <v>5.74</v>
      </c>
      <c r="C39">
        <f>B39/2</f>
        <v>2.87</v>
      </c>
      <c r="D39">
        <v>0.55000000000000004</v>
      </c>
      <c r="E39">
        <f>D39/C39</f>
        <v>0.19163763066202091</v>
      </c>
      <c r="F39">
        <f>IF(E39&lt;0.19,1,IF(E39&lt;0.43,2,3))</f>
        <v>2</v>
      </c>
      <c r="G39" s="1">
        <f>IF(E39&gt;0.553,5,IF(E39&gt;0.368,4,IF(E39&gt;0.226,3,IF(E39&gt;0.106,2,1))))</f>
        <v>2</v>
      </c>
    </row>
    <row r="40" spans="1:8" x14ac:dyDescent="0.2">
      <c r="B40">
        <v>4.92</v>
      </c>
      <c r="C40">
        <f>B40/2</f>
        <v>2.46</v>
      </c>
      <c r="D40">
        <v>0.36</v>
      </c>
      <c r="E40">
        <f>D40/C40</f>
        <v>0.14634146341463414</v>
      </c>
      <c r="F40">
        <f>IF(E40&lt;0.19,1,IF(E40&lt;0.43,2,3))</f>
        <v>1</v>
      </c>
      <c r="G40" s="1">
        <f>IF(E40&gt;0.553,5,IF(E40&gt;0.368,4,IF(E40&gt;0.226,3,IF(E40&gt;0.106,2,1))))</f>
        <v>2</v>
      </c>
      <c r="H40" t="s">
        <v>0</v>
      </c>
    </row>
    <row r="41" spans="1:8" x14ac:dyDescent="0.2">
      <c r="B41">
        <v>6.8</v>
      </c>
      <c r="C41">
        <f>B41/2</f>
        <v>3.4</v>
      </c>
      <c r="D41">
        <v>0.5</v>
      </c>
      <c r="E41">
        <f>D41/C41</f>
        <v>0.14705882352941177</v>
      </c>
      <c r="F41">
        <f>IF(E41&lt;0.19,1,IF(E41&lt;0.43,2,3))</f>
        <v>1</v>
      </c>
      <c r="G41" s="1">
        <f>IF(E41&gt;0.553,5,IF(E41&gt;0.368,4,IF(E41&gt;0.226,3,IF(E41&gt;0.106,2,1))))</f>
        <v>2</v>
      </c>
    </row>
    <row r="42" spans="1:8" x14ac:dyDescent="0.2">
      <c r="A42">
        <v>62</v>
      </c>
      <c r="B42">
        <v>6.31</v>
      </c>
      <c r="C42">
        <f>B42/2</f>
        <v>3.1549999999999998</v>
      </c>
      <c r="D42">
        <v>0.83</v>
      </c>
      <c r="E42">
        <f>D42/C42</f>
        <v>0.26307448494453251</v>
      </c>
      <c r="F42">
        <f>IF(E42&lt;0.19,1,IF(E42&lt;0.43,2,3))</f>
        <v>2</v>
      </c>
      <c r="G42" s="1">
        <f>IF(E42&gt;0.553,5,IF(E42&gt;0.368,4,IF(E42&gt;0.226,3,IF(E42&gt;0.106,2,1))))</f>
        <v>3</v>
      </c>
    </row>
    <row r="43" spans="1:8" x14ac:dyDescent="0.2">
      <c r="A43">
        <v>65</v>
      </c>
      <c r="B43">
        <v>4.9000000000000004</v>
      </c>
      <c r="C43">
        <f>B43/2</f>
        <v>2.4500000000000002</v>
      </c>
      <c r="D43">
        <v>0.52</v>
      </c>
      <c r="E43">
        <f>D43/C43</f>
        <v>0.21224489795918366</v>
      </c>
      <c r="F43">
        <f>IF(E43&lt;0.19,1,IF(E43&lt;0.43,2,3))</f>
        <v>2</v>
      </c>
      <c r="G43" s="1">
        <f>IF(E43&gt;0.553,5,IF(E43&gt;0.368,4,IF(E43&gt;0.226,3,IF(E43&gt;0.106,2,1))))</f>
        <v>2</v>
      </c>
    </row>
    <row r="44" spans="1:8" x14ac:dyDescent="0.2">
      <c r="B44">
        <v>5.0199999999999996</v>
      </c>
      <c r="C44">
        <f>B44/2</f>
        <v>2.5099999999999998</v>
      </c>
      <c r="D44">
        <v>0.56999999999999995</v>
      </c>
      <c r="E44">
        <f>D44/C44</f>
        <v>0.22709163346613545</v>
      </c>
      <c r="F44">
        <f>IF(E44&lt;0.19,1,IF(E44&lt;0.43,2,3))</f>
        <v>2</v>
      </c>
      <c r="G44" s="1">
        <f>IF(E44&gt;0.553,5,IF(E44&gt;0.368,4,IF(E44&gt;0.226,3,IF(E44&gt;0.106,2,1))))</f>
        <v>3</v>
      </c>
    </row>
    <row r="45" spans="1:8" x14ac:dyDescent="0.2">
      <c r="A45">
        <v>68</v>
      </c>
      <c r="B45">
        <v>4.8499999999999996</v>
      </c>
      <c r="C45">
        <f>B45/2</f>
        <v>2.4249999999999998</v>
      </c>
      <c r="D45">
        <v>0.57999999999999996</v>
      </c>
      <c r="E45">
        <f>D45/C45</f>
        <v>0.23917525773195877</v>
      </c>
      <c r="F45">
        <f>IF(E45&lt;0.19,1,IF(E45&lt;0.43,2,3))</f>
        <v>2</v>
      </c>
      <c r="G45" s="1">
        <f>IF(E45&gt;0.553,5,IF(E45&gt;0.368,4,IF(E45&gt;0.226,3,IF(E45&gt;0.106,2,1))))</f>
        <v>3</v>
      </c>
    </row>
    <row r="46" spans="1:8" x14ac:dyDescent="0.2">
      <c r="B46">
        <v>5.23</v>
      </c>
      <c r="C46">
        <f>B46/2</f>
        <v>2.6150000000000002</v>
      </c>
      <c r="D46">
        <v>0.47</v>
      </c>
      <c r="E46">
        <f>D46/C46</f>
        <v>0.1797323135755258</v>
      </c>
      <c r="F46">
        <f>IF(E46&lt;0.19,1,IF(E46&lt;0.43,2,3))</f>
        <v>1</v>
      </c>
      <c r="G46" s="1">
        <f>IF(E46&gt;0.553,5,IF(E46&gt;0.368,4,IF(E46&gt;0.226,3,IF(E46&gt;0.106,2,1))))</f>
        <v>2</v>
      </c>
    </row>
    <row r="47" spans="1:8" x14ac:dyDescent="0.2">
      <c r="B47">
        <v>5.72</v>
      </c>
      <c r="C47">
        <f>B47/2</f>
        <v>2.86</v>
      </c>
      <c r="D47">
        <v>0.13</v>
      </c>
      <c r="E47">
        <f>D47/C47</f>
        <v>4.5454545454545456E-2</v>
      </c>
      <c r="F47">
        <f>IF(E47&lt;0.19,1,IF(E47&lt;0.43,2,3))</f>
        <v>1</v>
      </c>
      <c r="G47" s="1">
        <f>IF(E47&gt;0.553,5,IF(E47&gt;0.368,4,IF(E47&gt;0.226,3,IF(E47&gt;0.106,2,1))))</f>
        <v>1</v>
      </c>
    </row>
    <row r="48" spans="1:8" x14ac:dyDescent="0.2">
      <c r="A48">
        <v>71</v>
      </c>
      <c r="B48">
        <v>5.18</v>
      </c>
      <c r="C48">
        <f>B48/2</f>
        <v>2.59</v>
      </c>
      <c r="D48">
        <v>1.2</v>
      </c>
      <c r="E48">
        <f>D48/C48</f>
        <v>0.46332046332046334</v>
      </c>
      <c r="F48">
        <f>IF(E48&lt;0.19,1,IF(E48&lt;0.43,2,3))</f>
        <v>3</v>
      </c>
      <c r="G48" s="1">
        <f>IF(E48&gt;0.553,5,IF(E48&gt;0.368,4,IF(E48&gt;0.226,3,IF(E48&gt;0.106,2,1))))</f>
        <v>4</v>
      </c>
    </row>
    <row r="49" spans="1:7" x14ac:dyDescent="0.2">
      <c r="B49">
        <v>4.59</v>
      </c>
      <c r="C49">
        <f>B49/2</f>
        <v>2.2949999999999999</v>
      </c>
      <c r="D49">
        <v>0.42</v>
      </c>
      <c r="E49">
        <f>D49/C49</f>
        <v>0.18300653594771241</v>
      </c>
      <c r="F49">
        <f>IF(E49&lt;0.19,1,IF(E49&lt;0.43,2,3))</f>
        <v>1</v>
      </c>
      <c r="G49" s="1">
        <f>IF(E49&gt;0.553,5,IF(E49&gt;0.368,4,IF(E49&gt;0.226,3,IF(E49&gt;0.106,2,1))))</f>
        <v>2</v>
      </c>
    </row>
    <row r="50" spans="1:7" x14ac:dyDescent="0.2">
      <c r="A50">
        <v>74</v>
      </c>
      <c r="B50">
        <v>6.36</v>
      </c>
      <c r="C50">
        <f>B50/2</f>
        <v>3.18</v>
      </c>
      <c r="D50">
        <v>0.3</v>
      </c>
      <c r="E50">
        <f>D50/C50</f>
        <v>9.4339622641509427E-2</v>
      </c>
      <c r="F50">
        <f>IF(E50&lt;0.19,1,IF(E50&lt;0.43,2,3))</f>
        <v>1</v>
      </c>
      <c r="G50" s="1">
        <f>IF(E50&gt;0.553,5,IF(E50&gt;0.368,4,IF(E50&gt;0.226,3,IF(E50&gt;0.106,2,1))))</f>
        <v>1</v>
      </c>
    </row>
    <row r="51" spans="1:7" x14ac:dyDescent="0.2">
      <c r="B51">
        <v>5.82</v>
      </c>
      <c r="C51">
        <f>B51/2</f>
        <v>2.91</v>
      </c>
      <c r="D51">
        <v>0.36</v>
      </c>
      <c r="E51">
        <f>D51/C51</f>
        <v>0.12371134020618556</v>
      </c>
      <c r="F51">
        <f>IF(E51&lt;0.19,1,IF(E51&lt;0.43,2,3))</f>
        <v>1</v>
      </c>
      <c r="G51" s="1">
        <f>IF(E51&gt;0.553,5,IF(E51&gt;0.368,4,IF(E51&gt;0.226,3,IF(E51&gt;0.106,2,1))))</f>
        <v>2</v>
      </c>
    </row>
    <row r="52" spans="1:7" x14ac:dyDescent="0.2">
      <c r="G52" s="1"/>
    </row>
    <row r="53" spans="1:7" x14ac:dyDescent="0.2">
      <c r="G53" s="1"/>
    </row>
    <row r="54" spans="1:7" x14ac:dyDescent="0.2">
      <c r="G54" s="1"/>
    </row>
    <row r="55" spans="1:7" x14ac:dyDescent="0.2">
      <c r="G55" s="1"/>
    </row>
    <row r="56" spans="1:7" x14ac:dyDescent="0.2">
      <c r="G56" s="1"/>
    </row>
    <row r="57" spans="1:7" x14ac:dyDescent="0.2">
      <c r="G57" s="1"/>
    </row>
    <row r="58" spans="1:7" x14ac:dyDescent="0.2">
      <c r="G58" s="1"/>
    </row>
    <row r="59" spans="1:7" x14ac:dyDescent="0.2">
      <c r="G59" s="1"/>
    </row>
    <row r="60" spans="1:7" x14ac:dyDescent="0.2">
      <c r="G60" s="1"/>
    </row>
    <row r="61" spans="1:7" x14ac:dyDescent="0.2">
      <c r="G61" s="1"/>
    </row>
    <row r="62" spans="1:7" x14ac:dyDescent="0.2">
      <c r="G62" s="1"/>
    </row>
    <row r="63" spans="1:7" x14ac:dyDescent="0.2">
      <c r="G63" s="1"/>
    </row>
    <row r="64" spans="1:7" x14ac:dyDescent="0.2">
      <c r="G64" s="1"/>
    </row>
    <row r="65" spans="7:7" x14ac:dyDescent="0.2">
      <c r="G65" s="1"/>
    </row>
    <row r="66" spans="7:7" x14ac:dyDescent="0.2">
      <c r="G66" s="1"/>
    </row>
    <row r="67" spans="7:7" x14ac:dyDescent="0.2">
      <c r="G67" s="1"/>
    </row>
    <row r="68" spans="7:7" x14ac:dyDescent="0.2">
      <c r="G68" s="1"/>
    </row>
    <row r="69" spans="7:7" x14ac:dyDescent="0.2">
      <c r="G69" s="1"/>
    </row>
    <row r="70" spans="7:7" x14ac:dyDescent="0.2">
      <c r="G70" s="1"/>
    </row>
    <row r="71" spans="7:7" x14ac:dyDescent="0.2">
      <c r="G71" s="1"/>
    </row>
    <row r="72" spans="7:7" x14ac:dyDescent="0.2">
      <c r="G72" s="1"/>
    </row>
    <row r="73" spans="7:7" x14ac:dyDescent="0.2">
      <c r="G73" s="1"/>
    </row>
    <row r="74" spans="7:7" x14ac:dyDescent="0.2">
      <c r="G74" s="1"/>
    </row>
    <row r="75" spans="7:7" x14ac:dyDescent="0.2">
      <c r="G75" s="1"/>
    </row>
    <row r="76" spans="7:7" x14ac:dyDescent="0.2">
      <c r="G76" s="1"/>
    </row>
    <row r="77" spans="7:7" x14ac:dyDescent="0.2">
      <c r="G77" s="1"/>
    </row>
    <row r="78" spans="7:7" x14ac:dyDescent="0.2">
      <c r="G78" s="1"/>
    </row>
    <row r="79" spans="7:7" x14ac:dyDescent="0.2">
      <c r="G79" s="1"/>
    </row>
    <row r="80" spans="7:7" x14ac:dyDescent="0.2">
      <c r="G80" s="1"/>
    </row>
    <row r="81" spans="7:7" x14ac:dyDescent="0.2">
      <c r="G81" s="1"/>
    </row>
    <row r="82" spans="7:7" x14ac:dyDescent="0.2">
      <c r="G82" s="1"/>
    </row>
    <row r="83" spans="7:7" x14ac:dyDescent="0.2">
      <c r="G83" s="1"/>
    </row>
    <row r="84" spans="7:7" x14ac:dyDescent="0.2">
      <c r="G84" s="1"/>
    </row>
    <row r="85" spans="7:7" x14ac:dyDescent="0.2">
      <c r="G85" s="1"/>
    </row>
    <row r="86" spans="7:7" x14ac:dyDescent="0.2">
      <c r="G86" s="1"/>
    </row>
    <row r="87" spans="7:7" x14ac:dyDescent="0.2">
      <c r="G87" s="1"/>
    </row>
    <row r="88" spans="7:7" x14ac:dyDescent="0.2">
      <c r="G88" s="1"/>
    </row>
    <row r="89" spans="7:7" x14ac:dyDescent="0.2">
      <c r="G89" s="1"/>
    </row>
    <row r="90" spans="7:7" x14ac:dyDescent="0.2">
      <c r="G90" s="1"/>
    </row>
    <row r="91" spans="7:7" x14ac:dyDescent="0.2">
      <c r="G91" s="1"/>
    </row>
    <row r="92" spans="7:7" x14ac:dyDescent="0.2">
      <c r="G92" s="1"/>
    </row>
    <row r="93" spans="7:7" x14ac:dyDescent="0.2">
      <c r="G93" s="1"/>
    </row>
    <row r="94" spans="7:7" x14ac:dyDescent="0.2">
      <c r="G94" s="1"/>
    </row>
    <row r="95" spans="7:7" x14ac:dyDescent="0.2">
      <c r="G95" s="1"/>
    </row>
    <row r="96" spans="7:7" x14ac:dyDescent="0.2">
      <c r="G96" s="1"/>
    </row>
    <row r="97" spans="7:7" x14ac:dyDescent="0.2">
      <c r="G97" s="1"/>
    </row>
    <row r="98" spans="7:7" x14ac:dyDescent="0.2">
      <c r="G98" s="1"/>
    </row>
    <row r="99" spans="7:7" x14ac:dyDescent="0.2">
      <c r="G99" s="1"/>
    </row>
    <row r="100" spans="7:7" x14ac:dyDescent="0.2">
      <c r="G100" s="1"/>
    </row>
    <row r="101" spans="7:7" x14ac:dyDescent="0.2">
      <c r="G101" s="1"/>
    </row>
    <row r="102" spans="7:7" x14ac:dyDescent="0.2">
      <c r="G102" s="1"/>
    </row>
    <row r="103" spans="7:7" x14ac:dyDescent="0.2">
      <c r="G103" s="1"/>
    </row>
    <row r="104" spans="7:7" x14ac:dyDescent="0.2">
      <c r="G104" s="1"/>
    </row>
    <row r="105" spans="7:7" x14ac:dyDescent="0.2">
      <c r="G105" s="1"/>
    </row>
    <row r="106" spans="7:7" x14ac:dyDescent="0.2">
      <c r="G106" s="1"/>
    </row>
    <row r="107" spans="7:7" x14ac:dyDescent="0.2">
      <c r="G107" s="1"/>
    </row>
    <row r="108" spans="7:7" x14ac:dyDescent="0.2">
      <c r="G108" s="1"/>
    </row>
    <row r="109" spans="7:7" x14ac:dyDescent="0.2">
      <c r="G109" s="1"/>
    </row>
    <row r="110" spans="7:7" x14ac:dyDescent="0.2">
      <c r="G110" s="1"/>
    </row>
    <row r="111" spans="7:7" x14ac:dyDescent="0.2">
      <c r="G111" s="1"/>
    </row>
    <row r="112" spans="7:7" x14ac:dyDescent="0.2">
      <c r="G112" s="1"/>
    </row>
    <row r="113" spans="7:7" x14ac:dyDescent="0.2">
      <c r="G113" s="1"/>
    </row>
    <row r="114" spans="7:7" x14ac:dyDescent="0.2">
      <c r="G114" s="1"/>
    </row>
    <row r="115" spans="7:7" x14ac:dyDescent="0.2">
      <c r="G115" s="1"/>
    </row>
    <row r="116" spans="7:7" x14ac:dyDescent="0.2">
      <c r="G116" s="1"/>
    </row>
    <row r="117" spans="7:7" x14ac:dyDescent="0.2">
      <c r="G117" s="1"/>
    </row>
    <row r="118" spans="7:7" x14ac:dyDescent="0.2">
      <c r="G118" s="1"/>
    </row>
    <row r="119" spans="7:7" x14ac:dyDescent="0.2">
      <c r="G119" s="1"/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05"/>
  <sheetViews>
    <sheetView workbookViewId="0">
      <selection activeCell="D102" sqref="D102"/>
    </sheetView>
  </sheetViews>
  <sheetFormatPr baseColWidth="10" defaultRowHeight="16" x14ac:dyDescent="0.2"/>
  <cols>
    <col min="1" max="1" width="23.33203125" customWidth="1"/>
  </cols>
  <sheetData>
    <row r="1" spans="1:13" x14ac:dyDescent="0.2">
      <c r="A1" s="1" t="s">
        <v>21</v>
      </c>
      <c r="B1" s="1" t="s">
        <v>20</v>
      </c>
      <c r="C1" s="1" t="s">
        <v>19</v>
      </c>
      <c r="D1" s="1" t="s">
        <v>18</v>
      </c>
      <c r="E1" s="1" t="s">
        <v>17</v>
      </c>
      <c r="G1" s="1" t="s">
        <v>15</v>
      </c>
      <c r="H1" s="1"/>
    </row>
    <row r="2" spans="1:13" x14ac:dyDescent="0.2">
      <c r="A2" t="s">
        <v>32</v>
      </c>
      <c r="B2">
        <v>5.39</v>
      </c>
      <c r="C2">
        <f>B2/2</f>
        <v>2.6949999999999998</v>
      </c>
      <c r="D2">
        <v>0.43</v>
      </c>
      <c r="E2">
        <f>D2/C2</f>
        <v>0.15955473098330242</v>
      </c>
      <c r="F2">
        <f>IF(E2&lt;0.19,1,IF(E2&lt;0.43,2,3))</f>
        <v>1</v>
      </c>
      <c r="G2" s="1">
        <f>IF(E2&gt;0.553,5,IF(E2&gt;0.368,4,IF(E2&gt;0.226,3,IF(E2&gt;0.106,2,1))))</f>
        <v>2</v>
      </c>
      <c r="H2" s="1"/>
      <c r="K2" s="1" t="s">
        <v>9</v>
      </c>
      <c r="L2" s="1" t="s">
        <v>8</v>
      </c>
      <c r="M2" t="s">
        <v>24</v>
      </c>
    </row>
    <row r="3" spans="1:13" x14ac:dyDescent="0.2">
      <c r="B3">
        <v>4.79</v>
      </c>
      <c r="C3">
        <f t="shared" ref="C3:C101" si="0">B3/2</f>
        <v>2.395</v>
      </c>
      <c r="D3">
        <v>0.44</v>
      </c>
      <c r="E3">
        <f t="shared" ref="E3:E101" si="1">D3/C3</f>
        <v>0.1837160751565762</v>
      </c>
      <c r="F3">
        <f t="shared" ref="F3:F101" si="2">IF(E3&lt;0.19,1,IF(E3&lt;0.43,2,3))</f>
        <v>1</v>
      </c>
      <c r="G3" s="1">
        <f t="shared" ref="G3:G101" si="3">IF(E3&gt;0.553,5,IF(E3&gt;0.368,4,IF(E3&gt;0.226,3,IF(E3&gt;0.106,2,1))))</f>
        <v>2</v>
      </c>
      <c r="H3" s="1"/>
      <c r="I3" s="1">
        <v>1</v>
      </c>
      <c r="J3" s="1" t="s">
        <v>13</v>
      </c>
      <c r="K3">
        <f>COUNTIF(F2:F111, 1)</f>
        <v>75</v>
      </c>
      <c r="L3">
        <f>K3/(SUM($K$3:$K$5))</f>
        <v>0.75</v>
      </c>
      <c r="M3">
        <f>L3*100</f>
        <v>75</v>
      </c>
    </row>
    <row r="4" spans="1:13" x14ac:dyDescent="0.2">
      <c r="B4">
        <v>4.4400000000000004</v>
      </c>
      <c r="C4">
        <f t="shared" si="0"/>
        <v>2.2200000000000002</v>
      </c>
      <c r="D4">
        <v>0.25</v>
      </c>
      <c r="E4">
        <f t="shared" si="1"/>
        <v>0.1126126126126126</v>
      </c>
      <c r="F4">
        <f t="shared" si="2"/>
        <v>1</v>
      </c>
      <c r="G4" s="1">
        <f t="shared" si="3"/>
        <v>2</v>
      </c>
      <c r="I4" s="1">
        <v>2</v>
      </c>
      <c r="J4" s="1" t="s">
        <v>12</v>
      </c>
      <c r="K4">
        <f>COUNTIF(F2:F111, 2)</f>
        <v>22</v>
      </c>
      <c r="L4">
        <f t="shared" ref="L4:L5" si="4">K4/(SUM($K$3:$K$5))</f>
        <v>0.22</v>
      </c>
      <c r="M4">
        <f t="shared" ref="M4:M5" si="5">L4*100</f>
        <v>22</v>
      </c>
    </row>
    <row r="5" spans="1:13" x14ac:dyDescent="0.2">
      <c r="B5">
        <v>4.6500000000000004</v>
      </c>
      <c r="C5">
        <f t="shared" si="0"/>
        <v>2.3250000000000002</v>
      </c>
      <c r="D5">
        <v>0.19</v>
      </c>
      <c r="E5">
        <f t="shared" si="1"/>
        <v>8.1720430107526873E-2</v>
      </c>
      <c r="F5">
        <f t="shared" si="2"/>
        <v>1</v>
      </c>
      <c r="G5" s="1">
        <f t="shared" si="3"/>
        <v>1</v>
      </c>
      <c r="I5" s="1">
        <v>3</v>
      </c>
      <c r="J5" s="1" t="s">
        <v>11</v>
      </c>
      <c r="K5">
        <f>COUNTIF(F2:F113, 3)</f>
        <v>3</v>
      </c>
      <c r="L5">
        <f t="shared" si="4"/>
        <v>0.03</v>
      </c>
      <c r="M5">
        <f t="shared" si="5"/>
        <v>3</v>
      </c>
    </row>
    <row r="6" spans="1:13" x14ac:dyDescent="0.2">
      <c r="B6">
        <v>4.91</v>
      </c>
      <c r="C6">
        <f t="shared" si="0"/>
        <v>2.4550000000000001</v>
      </c>
      <c r="D6">
        <v>0.38</v>
      </c>
      <c r="E6">
        <f t="shared" si="1"/>
        <v>0.15478615071283094</v>
      </c>
      <c r="F6">
        <f t="shared" si="2"/>
        <v>1</v>
      </c>
      <c r="G6" s="1">
        <f t="shared" si="3"/>
        <v>2</v>
      </c>
    </row>
    <row r="7" spans="1:13" x14ac:dyDescent="0.2">
      <c r="B7">
        <v>7.25</v>
      </c>
      <c r="C7">
        <f t="shared" si="0"/>
        <v>3.625</v>
      </c>
      <c r="D7">
        <v>0.6</v>
      </c>
      <c r="E7">
        <f t="shared" si="1"/>
        <v>0.16551724137931034</v>
      </c>
      <c r="F7">
        <f t="shared" si="2"/>
        <v>1</v>
      </c>
      <c r="G7" s="1">
        <f t="shared" si="3"/>
        <v>2</v>
      </c>
      <c r="J7" s="1" t="s">
        <v>10</v>
      </c>
      <c r="K7">
        <f>(K3+K4+K5)</f>
        <v>100</v>
      </c>
    </row>
    <row r="8" spans="1:13" x14ac:dyDescent="0.2">
      <c r="B8">
        <v>4.95</v>
      </c>
      <c r="C8">
        <f t="shared" si="0"/>
        <v>2.4750000000000001</v>
      </c>
      <c r="D8">
        <v>0.38</v>
      </c>
      <c r="E8">
        <f t="shared" si="1"/>
        <v>0.15353535353535352</v>
      </c>
      <c r="F8">
        <f t="shared" si="2"/>
        <v>1</v>
      </c>
      <c r="G8" s="1">
        <f t="shared" si="3"/>
        <v>2</v>
      </c>
    </row>
    <row r="9" spans="1:13" x14ac:dyDescent="0.2">
      <c r="B9">
        <v>4.47</v>
      </c>
      <c r="C9">
        <f t="shared" si="0"/>
        <v>2.2349999999999999</v>
      </c>
      <c r="D9">
        <v>0.31</v>
      </c>
      <c r="E9">
        <f t="shared" si="1"/>
        <v>0.13870246085011187</v>
      </c>
      <c r="F9">
        <f t="shared" si="2"/>
        <v>1</v>
      </c>
      <c r="G9" s="1">
        <f t="shared" si="3"/>
        <v>2</v>
      </c>
    </row>
    <row r="10" spans="1:13" x14ac:dyDescent="0.2">
      <c r="A10">
        <v>7</v>
      </c>
      <c r="B10">
        <v>4.55</v>
      </c>
      <c r="C10">
        <f t="shared" si="0"/>
        <v>2.2749999999999999</v>
      </c>
      <c r="D10">
        <v>0</v>
      </c>
      <c r="E10">
        <f t="shared" si="1"/>
        <v>0</v>
      </c>
      <c r="F10">
        <f t="shared" si="2"/>
        <v>1</v>
      </c>
      <c r="G10" s="1">
        <f t="shared" si="3"/>
        <v>1</v>
      </c>
      <c r="K10" s="1" t="s">
        <v>9</v>
      </c>
      <c r="L10" s="1" t="s">
        <v>8</v>
      </c>
    </row>
    <row r="11" spans="1:13" x14ac:dyDescent="0.2">
      <c r="A11" t="s">
        <v>33</v>
      </c>
      <c r="B11">
        <v>4.87</v>
      </c>
      <c r="C11">
        <f t="shared" si="0"/>
        <v>2.4350000000000001</v>
      </c>
      <c r="D11">
        <v>0.68</v>
      </c>
      <c r="E11">
        <f t="shared" si="1"/>
        <v>0.27926078028747436</v>
      </c>
      <c r="F11">
        <f t="shared" si="2"/>
        <v>2</v>
      </c>
      <c r="G11" s="1">
        <f t="shared" si="3"/>
        <v>3</v>
      </c>
      <c r="I11" s="1">
        <v>1</v>
      </c>
      <c r="J11" s="1" t="s">
        <v>7</v>
      </c>
      <c r="K11">
        <f>COUNTIF(G2:G119, 1)</f>
        <v>43</v>
      </c>
      <c r="L11">
        <f>K11/(SUM($K$11:$K$15))</f>
        <v>0.43</v>
      </c>
      <c r="M11">
        <f>L11*100</f>
        <v>43</v>
      </c>
    </row>
    <row r="12" spans="1:13" x14ac:dyDescent="0.2">
      <c r="B12">
        <v>4.68</v>
      </c>
      <c r="C12">
        <f t="shared" si="0"/>
        <v>2.34</v>
      </c>
      <c r="D12">
        <v>0.3</v>
      </c>
      <c r="E12">
        <f t="shared" si="1"/>
        <v>0.12820512820512822</v>
      </c>
      <c r="F12">
        <f t="shared" si="2"/>
        <v>1</v>
      </c>
      <c r="G12" s="1">
        <f t="shared" si="3"/>
        <v>2</v>
      </c>
      <c r="I12" s="1">
        <v>2</v>
      </c>
      <c r="J12" s="1" t="s">
        <v>6</v>
      </c>
      <c r="K12">
        <f>COUNTIF(G2:G119, 2)</f>
        <v>37</v>
      </c>
      <c r="L12">
        <f t="shared" ref="L12:L15" si="6">K12/(SUM($K$11:$K$15))</f>
        <v>0.37</v>
      </c>
      <c r="M12">
        <f t="shared" ref="M12:M15" si="7">L12*100</f>
        <v>37</v>
      </c>
    </row>
    <row r="13" spans="1:13" x14ac:dyDescent="0.2">
      <c r="B13">
        <v>4.26</v>
      </c>
      <c r="C13">
        <f t="shared" si="0"/>
        <v>2.13</v>
      </c>
      <c r="D13">
        <v>1.1499999999999999</v>
      </c>
      <c r="E13">
        <f t="shared" si="1"/>
        <v>0.539906103286385</v>
      </c>
      <c r="F13">
        <f t="shared" si="2"/>
        <v>3</v>
      </c>
      <c r="G13" s="1">
        <f t="shared" si="3"/>
        <v>4</v>
      </c>
      <c r="I13" s="1">
        <v>3</v>
      </c>
      <c r="J13" s="1" t="s">
        <v>5</v>
      </c>
      <c r="K13">
        <f>COUNTIF(G2:G121, 3)</f>
        <v>14</v>
      </c>
      <c r="L13">
        <f t="shared" si="6"/>
        <v>0.14000000000000001</v>
      </c>
      <c r="M13">
        <f t="shared" si="7"/>
        <v>14.000000000000002</v>
      </c>
    </row>
    <row r="14" spans="1:13" x14ac:dyDescent="0.2">
      <c r="A14">
        <v>2</v>
      </c>
      <c r="B14">
        <v>4.93</v>
      </c>
      <c r="C14">
        <f t="shared" si="0"/>
        <v>2.4649999999999999</v>
      </c>
      <c r="D14">
        <v>0.32</v>
      </c>
      <c r="E14">
        <f t="shared" si="1"/>
        <v>0.12981744421906694</v>
      </c>
      <c r="F14">
        <f t="shared" si="2"/>
        <v>1</v>
      </c>
      <c r="G14" s="1">
        <f t="shared" si="3"/>
        <v>2</v>
      </c>
      <c r="I14" s="1">
        <v>4</v>
      </c>
      <c r="J14" s="1" t="s">
        <v>4</v>
      </c>
      <c r="K14">
        <f>COUNTIF(G2:G121, 4)</f>
        <v>6</v>
      </c>
      <c r="L14">
        <f t="shared" si="6"/>
        <v>0.06</v>
      </c>
      <c r="M14">
        <f t="shared" si="7"/>
        <v>6</v>
      </c>
    </row>
    <row r="15" spans="1:13" x14ac:dyDescent="0.2">
      <c r="B15">
        <v>5.17</v>
      </c>
      <c r="C15">
        <f t="shared" si="0"/>
        <v>2.585</v>
      </c>
      <c r="D15">
        <v>0.87</v>
      </c>
      <c r="E15">
        <f t="shared" si="1"/>
        <v>0.3365570599613153</v>
      </c>
      <c r="F15">
        <f t="shared" si="2"/>
        <v>2</v>
      </c>
      <c r="G15" s="1">
        <f t="shared" si="3"/>
        <v>3</v>
      </c>
      <c r="I15" s="1">
        <v>5</v>
      </c>
      <c r="J15" s="1" t="s">
        <v>3</v>
      </c>
      <c r="K15">
        <f>COUNTIF(G2:G121, 5)</f>
        <v>0</v>
      </c>
      <c r="L15">
        <f t="shared" si="6"/>
        <v>0</v>
      </c>
      <c r="M15">
        <f t="shared" si="7"/>
        <v>0</v>
      </c>
    </row>
    <row r="16" spans="1:13" x14ac:dyDescent="0.2">
      <c r="B16">
        <v>4.75</v>
      </c>
      <c r="C16">
        <f t="shared" si="0"/>
        <v>2.375</v>
      </c>
      <c r="D16">
        <v>0.26</v>
      </c>
      <c r="E16">
        <f t="shared" si="1"/>
        <v>0.10947368421052632</v>
      </c>
      <c r="F16">
        <f t="shared" si="2"/>
        <v>1</v>
      </c>
      <c r="G16" s="1">
        <f t="shared" si="3"/>
        <v>2</v>
      </c>
    </row>
    <row r="17" spans="1:7" x14ac:dyDescent="0.2">
      <c r="B17">
        <v>4.8</v>
      </c>
      <c r="C17">
        <f t="shared" si="0"/>
        <v>2.4</v>
      </c>
      <c r="D17">
        <v>0.12</v>
      </c>
      <c r="E17">
        <f t="shared" si="1"/>
        <v>0.05</v>
      </c>
      <c r="F17">
        <f t="shared" si="2"/>
        <v>1</v>
      </c>
      <c r="G17" s="1">
        <f t="shared" si="3"/>
        <v>1</v>
      </c>
    </row>
    <row r="18" spans="1:7" x14ac:dyDescent="0.2">
      <c r="B18">
        <v>4.28</v>
      </c>
      <c r="C18">
        <f t="shared" si="0"/>
        <v>2.14</v>
      </c>
      <c r="D18">
        <v>0.19</v>
      </c>
      <c r="E18">
        <f t="shared" si="1"/>
        <v>8.8785046728971959E-2</v>
      </c>
      <c r="F18">
        <f t="shared" si="2"/>
        <v>1</v>
      </c>
      <c r="G18" s="1">
        <f t="shared" si="3"/>
        <v>1</v>
      </c>
    </row>
    <row r="19" spans="1:7" x14ac:dyDescent="0.2">
      <c r="B19">
        <v>4.88</v>
      </c>
      <c r="C19">
        <f t="shared" si="0"/>
        <v>2.44</v>
      </c>
      <c r="D19">
        <v>0.8</v>
      </c>
      <c r="E19">
        <f t="shared" si="1"/>
        <v>0.32786885245901642</v>
      </c>
      <c r="F19">
        <f t="shared" si="2"/>
        <v>2</v>
      </c>
      <c r="G19" s="1">
        <f t="shared" si="3"/>
        <v>3</v>
      </c>
    </row>
    <row r="20" spans="1:7" x14ac:dyDescent="0.2">
      <c r="A20">
        <v>3</v>
      </c>
      <c r="B20">
        <v>4.8499999999999996</v>
      </c>
      <c r="C20">
        <f t="shared" si="0"/>
        <v>2.4249999999999998</v>
      </c>
      <c r="D20">
        <v>0.22</v>
      </c>
      <c r="E20">
        <f t="shared" si="1"/>
        <v>9.0721649484536093E-2</v>
      </c>
      <c r="F20">
        <f t="shared" si="2"/>
        <v>1</v>
      </c>
      <c r="G20" s="1">
        <f t="shared" si="3"/>
        <v>1</v>
      </c>
    </row>
    <row r="21" spans="1:7" x14ac:dyDescent="0.2">
      <c r="B21">
        <v>4.9000000000000004</v>
      </c>
      <c r="C21">
        <f t="shared" si="0"/>
        <v>2.4500000000000002</v>
      </c>
      <c r="D21">
        <v>0.37</v>
      </c>
      <c r="E21">
        <f t="shared" si="1"/>
        <v>0.15102040816326529</v>
      </c>
      <c r="F21">
        <f t="shared" si="2"/>
        <v>1</v>
      </c>
      <c r="G21" s="1">
        <f t="shared" si="3"/>
        <v>2</v>
      </c>
    </row>
    <row r="22" spans="1:7" x14ac:dyDescent="0.2">
      <c r="B22">
        <v>4.78</v>
      </c>
      <c r="C22">
        <f t="shared" si="0"/>
        <v>2.39</v>
      </c>
      <c r="D22">
        <v>0.42</v>
      </c>
      <c r="E22">
        <f t="shared" si="1"/>
        <v>0.17573221757322174</v>
      </c>
      <c r="F22">
        <f t="shared" si="2"/>
        <v>1</v>
      </c>
      <c r="G22" s="1">
        <f t="shared" si="3"/>
        <v>2</v>
      </c>
    </row>
    <row r="23" spans="1:7" x14ac:dyDescent="0.2">
      <c r="A23">
        <v>4</v>
      </c>
      <c r="B23">
        <v>4.71</v>
      </c>
      <c r="C23">
        <f t="shared" si="0"/>
        <v>2.355</v>
      </c>
      <c r="D23">
        <v>0.69</v>
      </c>
      <c r="E23">
        <f t="shared" si="1"/>
        <v>0.2929936305732484</v>
      </c>
      <c r="F23">
        <f t="shared" si="2"/>
        <v>2</v>
      </c>
      <c r="G23" s="1">
        <f t="shared" si="3"/>
        <v>3</v>
      </c>
    </row>
    <row r="24" spans="1:7" x14ac:dyDescent="0.2">
      <c r="B24">
        <v>5.08</v>
      </c>
      <c r="C24">
        <f t="shared" si="0"/>
        <v>2.54</v>
      </c>
      <c r="D24">
        <v>0</v>
      </c>
      <c r="E24">
        <f t="shared" si="1"/>
        <v>0</v>
      </c>
      <c r="F24">
        <f t="shared" si="2"/>
        <v>1</v>
      </c>
      <c r="G24" s="1">
        <f t="shared" si="3"/>
        <v>1</v>
      </c>
    </row>
    <row r="25" spans="1:7" x14ac:dyDescent="0.2">
      <c r="B25">
        <v>5.22</v>
      </c>
      <c r="C25">
        <f t="shared" si="0"/>
        <v>2.61</v>
      </c>
      <c r="D25">
        <v>0.55000000000000004</v>
      </c>
      <c r="E25">
        <f t="shared" si="1"/>
        <v>0.21072796934865903</v>
      </c>
      <c r="F25">
        <f t="shared" si="2"/>
        <v>2</v>
      </c>
      <c r="G25" s="1">
        <f t="shared" si="3"/>
        <v>2</v>
      </c>
    </row>
    <row r="26" spans="1:7" x14ac:dyDescent="0.2">
      <c r="B26">
        <v>5.54</v>
      </c>
      <c r="C26">
        <f t="shared" si="0"/>
        <v>2.77</v>
      </c>
      <c r="D26">
        <v>0.67</v>
      </c>
      <c r="E26">
        <f t="shared" si="1"/>
        <v>0.24187725631768955</v>
      </c>
      <c r="F26">
        <f t="shared" si="2"/>
        <v>2</v>
      </c>
      <c r="G26" s="1">
        <f t="shared" si="3"/>
        <v>3</v>
      </c>
    </row>
    <row r="27" spans="1:7" x14ac:dyDescent="0.2">
      <c r="B27" s="4">
        <v>5.27</v>
      </c>
      <c r="C27">
        <f t="shared" si="0"/>
        <v>2.6349999999999998</v>
      </c>
      <c r="D27">
        <v>0.52</v>
      </c>
      <c r="E27">
        <f t="shared" si="1"/>
        <v>0.19734345351043645</v>
      </c>
      <c r="F27">
        <f t="shared" si="2"/>
        <v>2</v>
      </c>
      <c r="G27" s="1">
        <f t="shared" si="3"/>
        <v>2</v>
      </c>
    </row>
    <row r="28" spans="1:7" x14ac:dyDescent="0.2">
      <c r="A28" t="s">
        <v>27</v>
      </c>
      <c r="B28">
        <v>5.07</v>
      </c>
      <c r="C28">
        <f t="shared" si="0"/>
        <v>2.5350000000000001</v>
      </c>
      <c r="D28">
        <v>0.61</v>
      </c>
      <c r="E28">
        <f t="shared" si="1"/>
        <v>0.24063116370808676</v>
      </c>
      <c r="F28">
        <f t="shared" si="2"/>
        <v>2</v>
      </c>
      <c r="G28" s="1">
        <f t="shared" si="3"/>
        <v>3</v>
      </c>
    </row>
    <row r="29" spans="1:7" x14ac:dyDescent="0.2">
      <c r="B29">
        <v>4.8499999999999996</v>
      </c>
      <c r="C29">
        <f t="shared" si="0"/>
        <v>2.4249999999999998</v>
      </c>
      <c r="D29">
        <v>0.06</v>
      </c>
      <c r="E29">
        <f t="shared" si="1"/>
        <v>2.4742268041237116E-2</v>
      </c>
      <c r="F29">
        <f t="shared" si="2"/>
        <v>1</v>
      </c>
      <c r="G29" s="1">
        <f t="shared" si="3"/>
        <v>1</v>
      </c>
    </row>
    <row r="30" spans="1:7" x14ac:dyDescent="0.2">
      <c r="B30">
        <v>5.36</v>
      </c>
      <c r="C30">
        <f t="shared" si="0"/>
        <v>2.68</v>
      </c>
      <c r="D30">
        <v>0</v>
      </c>
      <c r="E30">
        <f t="shared" si="1"/>
        <v>0</v>
      </c>
      <c r="F30">
        <f t="shared" si="2"/>
        <v>1</v>
      </c>
      <c r="G30" s="1">
        <f t="shared" si="3"/>
        <v>1</v>
      </c>
    </row>
    <row r="31" spans="1:7" x14ac:dyDescent="0.2">
      <c r="B31">
        <v>4.54</v>
      </c>
      <c r="C31">
        <f t="shared" si="0"/>
        <v>2.27</v>
      </c>
      <c r="D31">
        <v>0.66</v>
      </c>
      <c r="E31">
        <f t="shared" si="1"/>
        <v>0.29074889867841414</v>
      </c>
      <c r="F31">
        <f t="shared" si="2"/>
        <v>2</v>
      </c>
      <c r="G31" s="1">
        <f t="shared" si="3"/>
        <v>3</v>
      </c>
    </row>
    <row r="32" spans="1:7" x14ac:dyDescent="0.2">
      <c r="B32">
        <v>5.48</v>
      </c>
      <c r="C32">
        <f t="shared" si="0"/>
        <v>2.74</v>
      </c>
      <c r="D32">
        <v>0.47</v>
      </c>
      <c r="E32">
        <f t="shared" si="1"/>
        <v>0.17153284671532845</v>
      </c>
      <c r="F32">
        <f t="shared" si="2"/>
        <v>1</v>
      </c>
      <c r="G32" s="1">
        <f t="shared" si="3"/>
        <v>2</v>
      </c>
    </row>
    <row r="33" spans="1:7" x14ac:dyDescent="0.2">
      <c r="B33">
        <v>4.49</v>
      </c>
      <c r="C33">
        <f t="shared" si="0"/>
        <v>2.2450000000000001</v>
      </c>
      <c r="D33">
        <v>0</v>
      </c>
      <c r="E33">
        <f t="shared" si="1"/>
        <v>0</v>
      </c>
      <c r="F33">
        <f t="shared" si="2"/>
        <v>1</v>
      </c>
      <c r="G33" s="1">
        <f t="shared" si="3"/>
        <v>1</v>
      </c>
    </row>
    <row r="34" spans="1:7" x14ac:dyDescent="0.2">
      <c r="B34">
        <v>5.56</v>
      </c>
      <c r="C34">
        <f t="shared" si="0"/>
        <v>2.78</v>
      </c>
      <c r="D34">
        <v>0.54</v>
      </c>
      <c r="E34">
        <f t="shared" si="1"/>
        <v>0.19424460431654678</v>
      </c>
      <c r="F34">
        <f t="shared" si="2"/>
        <v>2</v>
      </c>
      <c r="G34" s="1">
        <f t="shared" si="3"/>
        <v>2</v>
      </c>
    </row>
    <row r="35" spans="1:7" x14ac:dyDescent="0.2">
      <c r="B35">
        <v>5.24</v>
      </c>
      <c r="C35">
        <f t="shared" si="0"/>
        <v>2.62</v>
      </c>
      <c r="D35">
        <v>0.12</v>
      </c>
      <c r="E35">
        <f t="shared" si="1"/>
        <v>4.5801526717557245E-2</v>
      </c>
      <c r="F35">
        <f t="shared" si="2"/>
        <v>1</v>
      </c>
      <c r="G35" s="1">
        <f t="shared" si="3"/>
        <v>1</v>
      </c>
    </row>
    <row r="36" spans="1:7" x14ac:dyDescent="0.2">
      <c r="A36">
        <v>2</v>
      </c>
      <c r="B36">
        <v>5.0599999999999996</v>
      </c>
      <c r="C36">
        <f t="shared" si="0"/>
        <v>2.5299999999999998</v>
      </c>
      <c r="D36">
        <v>0.34</v>
      </c>
      <c r="E36">
        <f t="shared" si="1"/>
        <v>0.13438735177865616</v>
      </c>
      <c r="F36">
        <f t="shared" si="2"/>
        <v>1</v>
      </c>
      <c r="G36" s="1">
        <f t="shared" si="3"/>
        <v>2</v>
      </c>
    </row>
    <row r="37" spans="1:7" x14ac:dyDescent="0.2">
      <c r="B37">
        <v>4.6100000000000003</v>
      </c>
      <c r="C37">
        <f t="shared" si="0"/>
        <v>2.3050000000000002</v>
      </c>
      <c r="D37">
        <v>0.42</v>
      </c>
      <c r="E37">
        <f t="shared" si="1"/>
        <v>0.18221258134490237</v>
      </c>
      <c r="F37">
        <f t="shared" si="2"/>
        <v>1</v>
      </c>
      <c r="G37" s="1">
        <f t="shared" si="3"/>
        <v>2</v>
      </c>
    </row>
    <row r="38" spans="1:7" x14ac:dyDescent="0.2">
      <c r="B38">
        <v>4.6500000000000004</v>
      </c>
      <c r="C38">
        <f t="shared" si="0"/>
        <v>2.3250000000000002</v>
      </c>
      <c r="D38">
        <v>0.43</v>
      </c>
      <c r="E38">
        <f t="shared" si="1"/>
        <v>0.18494623655913978</v>
      </c>
      <c r="F38">
        <f t="shared" si="2"/>
        <v>1</v>
      </c>
      <c r="G38" s="1">
        <f t="shared" si="3"/>
        <v>2</v>
      </c>
    </row>
    <row r="39" spans="1:7" x14ac:dyDescent="0.2">
      <c r="B39">
        <v>5.18</v>
      </c>
      <c r="C39">
        <f t="shared" si="0"/>
        <v>2.59</v>
      </c>
      <c r="D39">
        <v>0.06</v>
      </c>
      <c r="E39">
        <f t="shared" si="1"/>
        <v>2.3166023166023165E-2</v>
      </c>
      <c r="F39">
        <f t="shared" si="2"/>
        <v>1</v>
      </c>
      <c r="G39" s="1">
        <f t="shared" si="3"/>
        <v>1</v>
      </c>
    </row>
    <row r="40" spans="1:7" x14ac:dyDescent="0.2">
      <c r="A40">
        <v>3</v>
      </c>
      <c r="B40">
        <v>5.48</v>
      </c>
      <c r="C40">
        <f t="shared" si="0"/>
        <v>2.74</v>
      </c>
      <c r="D40">
        <v>0.06</v>
      </c>
      <c r="E40">
        <f t="shared" si="1"/>
        <v>2.18978102189781E-2</v>
      </c>
      <c r="F40">
        <f t="shared" si="2"/>
        <v>1</v>
      </c>
      <c r="G40" s="1">
        <f t="shared" si="3"/>
        <v>1</v>
      </c>
    </row>
    <row r="41" spans="1:7" x14ac:dyDescent="0.2">
      <c r="B41">
        <v>5.03</v>
      </c>
      <c r="C41">
        <f t="shared" si="0"/>
        <v>2.5150000000000001</v>
      </c>
      <c r="D41">
        <v>0.25</v>
      </c>
      <c r="E41">
        <f t="shared" si="1"/>
        <v>9.940357852882703E-2</v>
      </c>
      <c r="F41">
        <f t="shared" si="2"/>
        <v>1</v>
      </c>
      <c r="G41" s="1">
        <f t="shared" si="3"/>
        <v>1</v>
      </c>
    </row>
    <row r="42" spans="1:7" x14ac:dyDescent="0.2">
      <c r="B42">
        <v>5.24</v>
      </c>
      <c r="C42">
        <f t="shared" si="0"/>
        <v>2.62</v>
      </c>
      <c r="D42">
        <v>0.44</v>
      </c>
      <c r="E42">
        <f t="shared" si="1"/>
        <v>0.16793893129770993</v>
      </c>
      <c r="F42">
        <f t="shared" si="2"/>
        <v>1</v>
      </c>
      <c r="G42" s="1">
        <f t="shared" si="3"/>
        <v>2</v>
      </c>
    </row>
    <row r="43" spans="1:7" x14ac:dyDescent="0.2">
      <c r="B43">
        <v>4.83</v>
      </c>
      <c r="C43">
        <f t="shared" si="0"/>
        <v>2.415</v>
      </c>
      <c r="D43">
        <v>0</v>
      </c>
      <c r="E43">
        <f t="shared" si="1"/>
        <v>0</v>
      </c>
      <c r="F43">
        <f t="shared" si="2"/>
        <v>1</v>
      </c>
      <c r="G43" s="1">
        <f t="shared" si="3"/>
        <v>1</v>
      </c>
    </row>
    <row r="44" spans="1:7" x14ac:dyDescent="0.2">
      <c r="B44">
        <v>5.09</v>
      </c>
      <c r="C44">
        <f t="shared" si="0"/>
        <v>2.5449999999999999</v>
      </c>
      <c r="D44">
        <v>0.19</v>
      </c>
      <c r="E44">
        <f t="shared" si="1"/>
        <v>7.4656188605108059E-2</v>
      </c>
      <c r="F44">
        <f t="shared" si="2"/>
        <v>1</v>
      </c>
      <c r="G44" s="1">
        <f t="shared" si="3"/>
        <v>1</v>
      </c>
    </row>
    <row r="45" spans="1:7" x14ac:dyDescent="0.2">
      <c r="A45">
        <v>4</v>
      </c>
      <c r="B45">
        <v>4.8600000000000003</v>
      </c>
      <c r="C45">
        <f t="shared" si="0"/>
        <v>2.4300000000000002</v>
      </c>
      <c r="D45">
        <v>0</v>
      </c>
      <c r="E45">
        <f t="shared" si="1"/>
        <v>0</v>
      </c>
      <c r="F45">
        <f t="shared" si="2"/>
        <v>1</v>
      </c>
      <c r="G45" s="1">
        <f t="shared" si="3"/>
        <v>1</v>
      </c>
    </row>
    <row r="46" spans="1:7" x14ac:dyDescent="0.2">
      <c r="B46">
        <v>4.88</v>
      </c>
      <c r="C46">
        <f t="shared" si="0"/>
        <v>2.44</v>
      </c>
      <c r="D46">
        <v>0.8</v>
      </c>
      <c r="E46">
        <f t="shared" si="1"/>
        <v>0.32786885245901642</v>
      </c>
      <c r="F46">
        <f t="shared" si="2"/>
        <v>2</v>
      </c>
      <c r="G46" s="1">
        <f t="shared" si="3"/>
        <v>3</v>
      </c>
    </row>
    <row r="47" spans="1:7" x14ac:dyDescent="0.2">
      <c r="B47">
        <v>6.24</v>
      </c>
      <c r="C47">
        <f t="shared" si="0"/>
        <v>3.12</v>
      </c>
      <c r="D47">
        <v>0.36</v>
      </c>
      <c r="E47">
        <f t="shared" si="1"/>
        <v>0.11538461538461538</v>
      </c>
      <c r="F47">
        <f t="shared" si="2"/>
        <v>1</v>
      </c>
      <c r="G47" s="1">
        <f t="shared" si="3"/>
        <v>2</v>
      </c>
    </row>
    <row r="48" spans="1:7" x14ac:dyDescent="0.2">
      <c r="B48">
        <v>5.45</v>
      </c>
      <c r="C48">
        <f t="shared" si="0"/>
        <v>2.7250000000000001</v>
      </c>
      <c r="D48">
        <v>0.47</v>
      </c>
      <c r="E48">
        <f t="shared" si="1"/>
        <v>0.17247706422018347</v>
      </c>
      <c r="F48">
        <f t="shared" si="2"/>
        <v>1</v>
      </c>
      <c r="G48" s="1">
        <f t="shared" si="3"/>
        <v>2</v>
      </c>
    </row>
    <row r="49" spans="1:7" x14ac:dyDescent="0.2">
      <c r="B49">
        <v>5.75</v>
      </c>
      <c r="C49">
        <f t="shared" si="0"/>
        <v>2.875</v>
      </c>
      <c r="D49">
        <v>0.36</v>
      </c>
      <c r="E49">
        <f t="shared" si="1"/>
        <v>0.12521739130434781</v>
      </c>
      <c r="F49">
        <f t="shared" si="2"/>
        <v>1</v>
      </c>
      <c r="G49" s="1">
        <f t="shared" si="3"/>
        <v>2</v>
      </c>
    </row>
    <row r="50" spans="1:7" x14ac:dyDescent="0.2">
      <c r="A50">
        <v>5</v>
      </c>
      <c r="B50">
        <v>5.0199999999999996</v>
      </c>
      <c r="C50">
        <f t="shared" si="0"/>
        <v>2.5099999999999998</v>
      </c>
      <c r="D50">
        <v>0.06</v>
      </c>
      <c r="E50">
        <f t="shared" si="1"/>
        <v>2.3904382470119521E-2</v>
      </c>
      <c r="F50">
        <f t="shared" si="2"/>
        <v>1</v>
      </c>
      <c r="G50" s="1">
        <f t="shared" si="3"/>
        <v>1</v>
      </c>
    </row>
    <row r="51" spans="1:7" x14ac:dyDescent="0.2">
      <c r="B51">
        <v>5</v>
      </c>
      <c r="C51">
        <f t="shared" si="0"/>
        <v>2.5</v>
      </c>
      <c r="D51">
        <v>0.43</v>
      </c>
      <c r="E51">
        <f t="shared" si="1"/>
        <v>0.17199999999999999</v>
      </c>
      <c r="F51">
        <f t="shared" si="2"/>
        <v>1</v>
      </c>
      <c r="G51" s="1">
        <f t="shared" si="3"/>
        <v>2</v>
      </c>
    </row>
    <row r="52" spans="1:7" x14ac:dyDescent="0.2">
      <c r="B52">
        <v>5.18</v>
      </c>
      <c r="C52">
        <f t="shared" si="0"/>
        <v>2.59</v>
      </c>
      <c r="D52">
        <v>0.13</v>
      </c>
      <c r="E52">
        <f t="shared" si="1"/>
        <v>5.0193050193050197E-2</v>
      </c>
      <c r="F52">
        <f t="shared" si="2"/>
        <v>1</v>
      </c>
      <c r="G52" s="1">
        <f t="shared" si="3"/>
        <v>1</v>
      </c>
    </row>
    <row r="53" spans="1:7" x14ac:dyDescent="0.2">
      <c r="B53">
        <v>5.07</v>
      </c>
      <c r="C53">
        <f t="shared" si="0"/>
        <v>2.5350000000000001</v>
      </c>
      <c r="D53">
        <v>0.3</v>
      </c>
      <c r="E53">
        <f t="shared" si="1"/>
        <v>0.11834319526627218</v>
      </c>
      <c r="F53">
        <f t="shared" si="2"/>
        <v>1</v>
      </c>
      <c r="G53" s="1">
        <f t="shared" si="3"/>
        <v>2</v>
      </c>
    </row>
    <row r="54" spans="1:7" x14ac:dyDescent="0.2">
      <c r="B54">
        <v>5.22</v>
      </c>
      <c r="C54">
        <f t="shared" si="0"/>
        <v>2.61</v>
      </c>
      <c r="D54">
        <v>0.79</v>
      </c>
      <c r="E54">
        <f t="shared" si="1"/>
        <v>0.30268199233716475</v>
      </c>
      <c r="F54">
        <f t="shared" si="2"/>
        <v>2</v>
      </c>
      <c r="G54" s="1">
        <f t="shared" si="3"/>
        <v>3</v>
      </c>
    </row>
    <row r="55" spans="1:7" x14ac:dyDescent="0.2">
      <c r="A55">
        <v>6</v>
      </c>
      <c r="B55">
        <v>6.2</v>
      </c>
      <c r="C55">
        <f t="shared" si="0"/>
        <v>3.1</v>
      </c>
      <c r="D55">
        <v>0.81</v>
      </c>
      <c r="E55">
        <f t="shared" si="1"/>
        <v>0.26129032258064516</v>
      </c>
      <c r="F55">
        <f t="shared" si="2"/>
        <v>2</v>
      </c>
      <c r="G55" s="1">
        <f t="shared" si="3"/>
        <v>3</v>
      </c>
    </row>
    <row r="56" spans="1:7" x14ac:dyDescent="0.2">
      <c r="B56">
        <v>4.5199999999999996</v>
      </c>
      <c r="C56">
        <f t="shared" si="0"/>
        <v>2.2599999999999998</v>
      </c>
      <c r="D56">
        <v>0.97</v>
      </c>
      <c r="E56">
        <f t="shared" si="1"/>
        <v>0.42920353982300885</v>
      </c>
      <c r="F56">
        <f t="shared" si="2"/>
        <v>2</v>
      </c>
      <c r="G56" s="1">
        <f t="shared" si="3"/>
        <v>4</v>
      </c>
    </row>
    <row r="57" spans="1:7" x14ac:dyDescent="0.2">
      <c r="A57">
        <v>7</v>
      </c>
      <c r="B57">
        <v>5.42</v>
      </c>
      <c r="C57">
        <f t="shared" si="0"/>
        <v>2.71</v>
      </c>
      <c r="D57">
        <v>0.77</v>
      </c>
      <c r="E57">
        <f t="shared" si="1"/>
        <v>0.28413284132841332</v>
      </c>
      <c r="F57">
        <f t="shared" si="2"/>
        <v>2</v>
      </c>
      <c r="G57" s="1">
        <f t="shared" si="3"/>
        <v>3</v>
      </c>
    </row>
    <row r="58" spans="1:7" x14ac:dyDescent="0.2">
      <c r="A58">
        <v>8</v>
      </c>
      <c r="B58">
        <v>4.03</v>
      </c>
      <c r="C58">
        <f t="shared" si="0"/>
        <v>2.0150000000000001</v>
      </c>
      <c r="D58">
        <v>0.06</v>
      </c>
      <c r="E58">
        <f t="shared" si="1"/>
        <v>2.9776674937965257E-2</v>
      </c>
      <c r="F58">
        <f t="shared" si="2"/>
        <v>1</v>
      </c>
      <c r="G58" s="1">
        <f t="shared" si="3"/>
        <v>1</v>
      </c>
    </row>
    <row r="59" spans="1:7" x14ac:dyDescent="0.2">
      <c r="B59">
        <v>5.44</v>
      </c>
      <c r="C59">
        <f t="shared" si="0"/>
        <v>2.72</v>
      </c>
      <c r="D59">
        <v>0.54</v>
      </c>
      <c r="E59">
        <f t="shared" si="1"/>
        <v>0.19852941176470587</v>
      </c>
      <c r="F59">
        <f t="shared" si="2"/>
        <v>2</v>
      </c>
      <c r="G59" s="1">
        <f t="shared" si="3"/>
        <v>2</v>
      </c>
    </row>
    <row r="60" spans="1:7" x14ac:dyDescent="0.2">
      <c r="B60">
        <v>4.82</v>
      </c>
      <c r="C60">
        <f t="shared" si="0"/>
        <v>2.41</v>
      </c>
      <c r="D60">
        <v>0.06</v>
      </c>
      <c r="E60">
        <f t="shared" si="1"/>
        <v>2.4896265560165973E-2</v>
      </c>
      <c r="F60">
        <f t="shared" si="2"/>
        <v>1</v>
      </c>
      <c r="G60" s="1">
        <f t="shared" si="3"/>
        <v>1</v>
      </c>
    </row>
    <row r="61" spans="1:7" x14ac:dyDescent="0.2">
      <c r="B61">
        <v>4.8499999999999996</v>
      </c>
      <c r="C61">
        <f t="shared" si="0"/>
        <v>2.4249999999999998</v>
      </c>
      <c r="D61">
        <v>0.12</v>
      </c>
      <c r="E61">
        <f t="shared" si="1"/>
        <v>4.9484536082474231E-2</v>
      </c>
      <c r="F61">
        <f t="shared" si="2"/>
        <v>1</v>
      </c>
      <c r="G61" s="1">
        <f t="shared" si="3"/>
        <v>1</v>
      </c>
    </row>
    <row r="62" spans="1:7" x14ac:dyDescent="0.2">
      <c r="A62">
        <v>9</v>
      </c>
      <c r="B62">
        <v>5.44</v>
      </c>
      <c r="C62">
        <f t="shared" si="0"/>
        <v>2.72</v>
      </c>
      <c r="D62">
        <v>0.18</v>
      </c>
      <c r="E62">
        <f t="shared" si="1"/>
        <v>6.6176470588235281E-2</v>
      </c>
      <c r="F62">
        <f t="shared" si="2"/>
        <v>1</v>
      </c>
      <c r="G62" s="1">
        <f t="shared" si="3"/>
        <v>1</v>
      </c>
    </row>
    <row r="63" spans="1:7" x14ac:dyDescent="0.2">
      <c r="A63">
        <v>10</v>
      </c>
      <c r="B63">
        <v>6.75</v>
      </c>
      <c r="C63">
        <f t="shared" si="0"/>
        <v>3.375</v>
      </c>
      <c r="D63">
        <v>0.25</v>
      </c>
      <c r="E63">
        <f t="shared" si="1"/>
        <v>7.407407407407407E-2</v>
      </c>
      <c r="F63">
        <f t="shared" si="2"/>
        <v>1</v>
      </c>
      <c r="G63" s="1">
        <f t="shared" si="3"/>
        <v>1</v>
      </c>
    </row>
    <row r="64" spans="1:7" x14ac:dyDescent="0.2">
      <c r="B64">
        <v>5.36</v>
      </c>
      <c r="C64">
        <f t="shared" si="0"/>
        <v>2.68</v>
      </c>
      <c r="D64">
        <v>0.22</v>
      </c>
      <c r="E64">
        <f t="shared" si="1"/>
        <v>8.2089552238805971E-2</v>
      </c>
      <c r="F64">
        <f t="shared" si="2"/>
        <v>1</v>
      </c>
      <c r="G64" s="1">
        <f t="shared" si="3"/>
        <v>1</v>
      </c>
    </row>
    <row r="65" spans="1:7" x14ac:dyDescent="0.2">
      <c r="B65">
        <v>4.76</v>
      </c>
      <c r="C65">
        <f t="shared" si="0"/>
        <v>2.38</v>
      </c>
      <c r="D65">
        <v>0.41</v>
      </c>
      <c r="E65">
        <f t="shared" si="1"/>
        <v>0.17226890756302521</v>
      </c>
      <c r="F65">
        <f t="shared" si="2"/>
        <v>1</v>
      </c>
      <c r="G65" s="1">
        <f t="shared" si="3"/>
        <v>2</v>
      </c>
    </row>
    <row r="66" spans="1:7" x14ac:dyDescent="0.2">
      <c r="B66">
        <v>4.8899999999999997</v>
      </c>
      <c r="C66">
        <f t="shared" si="0"/>
        <v>2.4449999999999998</v>
      </c>
      <c r="D66">
        <v>0</v>
      </c>
      <c r="E66">
        <f t="shared" si="1"/>
        <v>0</v>
      </c>
      <c r="F66">
        <f t="shared" si="2"/>
        <v>1</v>
      </c>
      <c r="G66" s="1">
        <f t="shared" si="3"/>
        <v>1</v>
      </c>
    </row>
    <row r="67" spans="1:7" x14ac:dyDescent="0.2">
      <c r="A67" t="s">
        <v>25</v>
      </c>
      <c r="B67">
        <v>6.64</v>
      </c>
      <c r="C67">
        <f t="shared" si="0"/>
        <v>3.32</v>
      </c>
      <c r="D67">
        <v>0.18</v>
      </c>
      <c r="E67">
        <f t="shared" si="1"/>
        <v>5.4216867469879519E-2</v>
      </c>
      <c r="F67">
        <f t="shared" si="2"/>
        <v>1</v>
      </c>
      <c r="G67" s="1">
        <f t="shared" si="3"/>
        <v>1</v>
      </c>
    </row>
    <row r="68" spans="1:7" x14ac:dyDescent="0.2">
      <c r="B68">
        <v>5.26</v>
      </c>
      <c r="C68">
        <f t="shared" si="0"/>
        <v>2.63</v>
      </c>
      <c r="D68">
        <v>0.37</v>
      </c>
      <c r="E68">
        <f t="shared" si="1"/>
        <v>0.14068441064638784</v>
      </c>
      <c r="F68">
        <f t="shared" si="2"/>
        <v>1</v>
      </c>
      <c r="G68" s="1">
        <f t="shared" si="3"/>
        <v>2</v>
      </c>
    </row>
    <row r="69" spans="1:7" x14ac:dyDescent="0.2">
      <c r="B69">
        <v>7.18</v>
      </c>
      <c r="C69">
        <f t="shared" si="0"/>
        <v>3.59</v>
      </c>
      <c r="D69">
        <v>0.22</v>
      </c>
      <c r="E69">
        <f t="shared" si="1"/>
        <v>6.1281337047353765E-2</v>
      </c>
      <c r="F69">
        <f t="shared" si="2"/>
        <v>1</v>
      </c>
      <c r="G69" s="1">
        <f t="shared" si="3"/>
        <v>1</v>
      </c>
    </row>
    <row r="70" spans="1:7" x14ac:dyDescent="0.2">
      <c r="B70">
        <v>4.79</v>
      </c>
      <c r="C70">
        <f t="shared" si="0"/>
        <v>2.395</v>
      </c>
      <c r="D70">
        <v>0.67</v>
      </c>
      <c r="E70">
        <f t="shared" si="1"/>
        <v>0.27974947807933198</v>
      </c>
      <c r="F70">
        <f t="shared" si="2"/>
        <v>2</v>
      </c>
      <c r="G70" s="1">
        <f t="shared" si="3"/>
        <v>3</v>
      </c>
    </row>
    <row r="71" spans="1:7" x14ac:dyDescent="0.2">
      <c r="A71">
        <v>2</v>
      </c>
      <c r="B71">
        <v>4.72</v>
      </c>
      <c r="C71">
        <f t="shared" si="0"/>
        <v>2.36</v>
      </c>
      <c r="D71">
        <v>0</v>
      </c>
      <c r="E71">
        <f t="shared" si="1"/>
        <v>0</v>
      </c>
      <c r="F71">
        <f t="shared" si="2"/>
        <v>1</v>
      </c>
      <c r="G71" s="1">
        <f t="shared" si="3"/>
        <v>1</v>
      </c>
    </row>
    <row r="72" spans="1:7" x14ac:dyDescent="0.2">
      <c r="B72">
        <v>5.42</v>
      </c>
      <c r="C72">
        <f t="shared" si="0"/>
        <v>2.71</v>
      </c>
      <c r="D72">
        <v>0.39</v>
      </c>
      <c r="E72">
        <f t="shared" si="1"/>
        <v>0.14391143911439114</v>
      </c>
      <c r="F72">
        <f t="shared" si="2"/>
        <v>1</v>
      </c>
      <c r="G72" s="1">
        <f t="shared" si="3"/>
        <v>2</v>
      </c>
    </row>
    <row r="73" spans="1:7" x14ac:dyDescent="0.2">
      <c r="B73">
        <v>7.18</v>
      </c>
      <c r="C73">
        <f t="shared" si="0"/>
        <v>3.59</v>
      </c>
      <c r="D73">
        <v>0.24</v>
      </c>
      <c r="E73">
        <f t="shared" si="1"/>
        <v>6.6852367688022288E-2</v>
      </c>
      <c r="F73">
        <f t="shared" si="2"/>
        <v>1</v>
      </c>
      <c r="G73" s="1">
        <f t="shared" si="3"/>
        <v>1</v>
      </c>
    </row>
    <row r="74" spans="1:7" x14ac:dyDescent="0.2">
      <c r="B74">
        <v>4.3</v>
      </c>
      <c r="C74">
        <f t="shared" si="0"/>
        <v>2.15</v>
      </c>
      <c r="D74">
        <v>0.25</v>
      </c>
      <c r="E74">
        <f t="shared" si="1"/>
        <v>0.11627906976744186</v>
      </c>
      <c r="F74">
        <f t="shared" si="2"/>
        <v>1</v>
      </c>
      <c r="G74" s="1">
        <f t="shared" si="3"/>
        <v>2</v>
      </c>
    </row>
    <row r="75" spans="1:7" x14ac:dyDescent="0.2">
      <c r="A75">
        <v>4</v>
      </c>
      <c r="B75">
        <v>5.25</v>
      </c>
      <c r="C75">
        <f t="shared" si="0"/>
        <v>2.625</v>
      </c>
      <c r="D75">
        <v>0.17</v>
      </c>
      <c r="E75">
        <f t="shared" si="1"/>
        <v>6.4761904761904771E-2</v>
      </c>
      <c r="F75">
        <f t="shared" si="2"/>
        <v>1</v>
      </c>
      <c r="G75" s="1">
        <f t="shared" si="3"/>
        <v>1</v>
      </c>
    </row>
    <row r="76" spans="1:7" x14ac:dyDescent="0.2">
      <c r="B76">
        <v>5.81</v>
      </c>
      <c r="C76">
        <f t="shared" si="0"/>
        <v>2.9049999999999998</v>
      </c>
      <c r="D76">
        <v>0.43</v>
      </c>
      <c r="E76">
        <f t="shared" si="1"/>
        <v>0.14802065404475043</v>
      </c>
      <c r="F76">
        <f t="shared" si="2"/>
        <v>1</v>
      </c>
      <c r="G76" s="1">
        <f t="shared" si="3"/>
        <v>2</v>
      </c>
    </row>
    <row r="77" spans="1:7" x14ac:dyDescent="0.2">
      <c r="B77">
        <v>4.7699999999999996</v>
      </c>
      <c r="C77">
        <f t="shared" si="0"/>
        <v>2.3849999999999998</v>
      </c>
      <c r="D77">
        <v>0.06</v>
      </c>
      <c r="E77">
        <f t="shared" si="1"/>
        <v>2.5157232704402517E-2</v>
      </c>
      <c r="F77">
        <f t="shared" si="2"/>
        <v>1</v>
      </c>
      <c r="G77" s="1">
        <f t="shared" si="3"/>
        <v>1</v>
      </c>
    </row>
    <row r="78" spans="1:7" x14ac:dyDescent="0.2">
      <c r="B78">
        <v>6.25</v>
      </c>
      <c r="C78">
        <f t="shared" si="0"/>
        <v>3.125</v>
      </c>
      <c r="D78">
        <v>0.69</v>
      </c>
      <c r="E78">
        <f t="shared" si="1"/>
        <v>0.2208</v>
      </c>
      <c r="F78">
        <f t="shared" si="2"/>
        <v>2</v>
      </c>
      <c r="G78" s="1">
        <f t="shared" si="3"/>
        <v>2</v>
      </c>
    </row>
    <row r="79" spans="1:7" x14ac:dyDescent="0.2">
      <c r="A79" t="s">
        <v>28</v>
      </c>
      <c r="B79">
        <v>4.82</v>
      </c>
      <c r="C79">
        <f t="shared" si="0"/>
        <v>2.41</v>
      </c>
      <c r="D79">
        <v>0.25</v>
      </c>
      <c r="E79">
        <f t="shared" si="1"/>
        <v>0.10373443983402489</v>
      </c>
      <c r="F79">
        <f t="shared" si="2"/>
        <v>1</v>
      </c>
      <c r="G79" s="1">
        <f t="shared" si="3"/>
        <v>1</v>
      </c>
    </row>
    <row r="80" spans="1:7" x14ac:dyDescent="0.2">
      <c r="B80">
        <v>4.83</v>
      </c>
      <c r="C80">
        <f t="shared" si="0"/>
        <v>2.415</v>
      </c>
      <c r="D80">
        <v>0.24</v>
      </c>
      <c r="E80">
        <f t="shared" si="1"/>
        <v>9.9378881987577633E-2</v>
      </c>
      <c r="F80">
        <f t="shared" si="2"/>
        <v>1</v>
      </c>
      <c r="G80" s="1">
        <f t="shared" si="3"/>
        <v>1</v>
      </c>
    </row>
    <row r="81" spans="1:7" x14ac:dyDescent="0.2">
      <c r="B81">
        <v>4.88</v>
      </c>
      <c r="C81">
        <f t="shared" si="0"/>
        <v>2.44</v>
      </c>
      <c r="D81">
        <v>1.24</v>
      </c>
      <c r="E81">
        <f t="shared" si="1"/>
        <v>0.50819672131147542</v>
      </c>
      <c r="F81">
        <f t="shared" si="2"/>
        <v>3</v>
      </c>
      <c r="G81" s="1">
        <f t="shared" si="3"/>
        <v>4</v>
      </c>
    </row>
    <row r="82" spans="1:7" x14ac:dyDescent="0.2">
      <c r="A82">
        <v>2</v>
      </c>
      <c r="B82">
        <v>5.52</v>
      </c>
      <c r="C82">
        <f t="shared" si="0"/>
        <v>2.76</v>
      </c>
      <c r="D82">
        <v>0</v>
      </c>
      <c r="E82">
        <f t="shared" si="1"/>
        <v>0</v>
      </c>
      <c r="F82">
        <f t="shared" si="2"/>
        <v>1</v>
      </c>
      <c r="G82" s="1">
        <f t="shared" si="3"/>
        <v>1</v>
      </c>
    </row>
    <row r="83" spans="1:7" x14ac:dyDescent="0.2">
      <c r="B83">
        <v>6.66</v>
      </c>
      <c r="C83">
        <f t="shared" si="0"/>
        <v>3.33</v>
      </c>
      <c r="D83">
        <v>0.49</v>
      </c>
      <c r="E83">
        <f t="shared" si="1"/>
        <v>0.14714714714714713</v>
      </c>
      <c r="F83">
        <f t="shared" si="2"/>
        <v>1</v>
      </c>
      <c r="G83" s="1">
        <f t="shared" si="3"/>
        <v>2</v>
      </c>
    </row>
    <row r="84" spans="1:7" x14ac:dyDescent="0.2">
      <c r="A84">
        <v>3</v>
      </c>
      <c r="B84">
        <v>5.16</v>
      </c>
      <c r="C84">
        <f t="shared" si="0"/>
        <v>2.58</v>
      </c>
      <c r="D84">
        <v>1.1599999999999999</v>
      </c>
      <c r="E84">
        <f t="shared" si="1"/>
        <v>0.44961240310077516</v>
      </c>
      <c r="F84">
        <f t="shared" si="2"/>
        <v>3</v>
      </c>
      <c r="G84" s="1">
        <f t="shared" si="3"/>
        <v>4</v>
      </c>
    </row>
    <row r="85" spans="1:7" x14ac:dyDescent="0.2">
      <c r="A85">
        <v>5</v>
      </c>
      <c r="B85">
        <v>5.86</v>
      </c>
      <c r="C85">
        <f t="shared" si="0"/>
        <v>2.93</v>
      </c>
      <c r="D85">
        <v>0.19</v>
      </c>
      <c r="E85">
        <f t="shared" si="1"/>
        <v>6.4846416382252553E-2</v>
      </c>
      <c r="F85">
        <f t="shared" si="2"/>
        <v>1</v>
      </c>
      <c r="G85" s="1">
        <f t="shared" si="3"/>
        <v>1</v>
      </c>
    </row>
    <row r="86" spans="1:7" x14ac:dyDescent="0.2">
      <c r="B86">
        <v>5.47</v>
      </c>
      <c r="C86">
        <f t="shared" si="0"/>
        <v>2.7349999999999999</v>
      </c>
      <c r="D86">
        <v>1.08</v>
      </c>
      <c r="E86">
        <f t="shared" si="1"/>
        <v>0.3948811700182816</v>
      </c>
      <c r="F86">
        <f t="shared" si="2"/>
        <v>2</v>
      </c>
      <c r="G86" s="1">
        <f t="shared" si="3"/>
        <v>4</v>
      </c>
    </row>
    <row r="87" spans="1:7" x14ac:dyDescent="0.2">
      <c r="A87">
        <v>6</v>
      </c>
      <c r="B87">
        <v>5.12</v>
      </c>
      <c r="C87">
        <f t="shared" si="0"/>
        <v>2.56</v>
      </c>
      <c r="D87">
        <v>0.63</v>
      </c>
      <c r="E87">
        <f t="shared" si="1"/>
        <v>0.24609375</v>
      </c>
      <c r="F87">
        <f t="shared" si="2"/>
        <v>2</v>
      </c>
      <c r="G87" s="1">
        <f t="shared" si="3"/>
        <v>3</v>
      </c>
    </row>
    <row r="88" spans="1:7" x14ac:dyDescent="0.2">
      <c r="B88">
        <v>4.67</v>
      </c>
      <c r="C88">
        <f t="shared" si="0"/>
        <v>2.335</v>
      </c>
      <c r="D88">
        <v>0.32</v>
      </c>
      <c r="E88">
        <f t="shared" si="1"/>
        <v>0.13704496788008566</v>
      </c>
      <c r="F88">
        <f t="shared" si="2"/>
        <v>1</v>
      </c>
      <c r="G88" s="1">
        <f t="shared" si="3"/>
        <v>2</v>
      </c>
    </row>
    <row r="89" spans="1:7" x14ac:dyDescent="0.2">
      <c r="B89">
        <v>4.82</v>
      </c>
      <c r="C89">
        <f t="shared" si="0"/>
        <v>2.41</v>
      </c>
      <c r="D89">
        <v>0.27</v>
      </c>
      <c r="E89">
        <f t="shared" si="1"/>
        <v>0.11203319502074689</v>
      </c>
      <c r="F89">
        <f t="shared" si="2"/>
        <v>1</v>
      </c>
      <c r="G89" s="1">
        <f t="shared" si="3"/>
        <v>2</v>
      </c>
    </row>
    <row r="90" spans="1:7" x14ac:dyDescent="0.2">
      <c r="A90">
        <v>7</v>
      </c>
      <c r="B90">
        <v>5</v>
      </c>
      <c r="C90">
        <f t="shared" si="0"/>
        <v>2.5</v>
      </c>
      <c r="D90">
        <v>0.25</v>
      </c>
      <c r="E90">
        <f t="shared" si="1"/>
        <v>0.1</v>
      </c>
      <c r="F90">
        <f t="shared" si="2"/>
        <v>1</v>
      </c>
      <c r="G90" s="1">
        <f t="shared" si="3"/>
        <v>1</v>
      </c>
    </row>
    <row r="91" spans="1:7" x14ac:dyDescent="0.2">
      <c r="B91">
        <v>4.9000000000000004</v>
      </c>
      <c r="C91">
        <f t="shared" si="0"/>
        <v>2.4500000000000002</v>
      </c>
      <c r="D91">
        <v>0.13</v>
      </c>
      <c r="E91">
        <f t="shared" si="1"/>
        <v>5.3061224489795916E-2</v>
      </c>
      <c r="F91">
        <f t="shared" si="2"/>
        <v>1</v>
      </c>
      <c r="G91" s="1">
        <f t="shared" si="3"/>
        <v>1</v>
      </c>
    </row>
    <row r="92" spans="1:7" x14ac:dyDescent="0.2">
      <c r="B92">
        <v>5.71</v>
      </c>
      <c r="C92">
        <f t="shared" si="0"/>
        <v>2.855</v>
      </c>
      <c r="D92">
        <v>0.39</v>
      </c>
      <c r="E92">
        <f t="shared" si="1"/>
        <v>0.13660245183887917</v>
      </c>
      <c r="F92">
        <f t="shared" si="2"/>
        <v>1</v>
      </c>
      <c r="G92" s="1">
        <f t="shared" si="3"/>
        <v>2</v>
      </c>
    </row>
    <row r="93" spans="1:7" x14ac:dyDescent="0.2">
      <c r="A93">
        <v>9</v>
      </c>
      <c r="B93">
        <v>4.9800000000000004</v>
      </c>
      <c r="C93">
        <f t="shared" si="0"/>
        <v>2.4900000000000002</v>
      </c>
      <c r="D93">
        <v>0.19</v>
      </c>
      <c r="E93">
        <f t="shared" si="1"/>
        <v>7.6305220883534128E-2</v>
      </c>
      <c r="F93">
        <f t="shared" si="2"/>
        <v>1</v>
      </c>
      <c r="G93" s="1">
        <f t="shared" si="3"/>
        <v>1</v>
      </c>
    </row>
    <row r="94" spans="1:7" x14ac:dyDescent="0.2">
      <c r="B94">
        <v>4.8099999999999996</v>
      </c>
      <c r="C94">
        <f t="shared" si="0"/>
        <v>2.4049999999999998</v>
      </c>
      <c r="D94">
        <v>0.12</v>
      </c>
      <c r="E94">
        <f t="shared" si="1"/>
        <v>4.9896049896049899E-2</v>
      </c>
      <c r="F94">
        <f t="shared" si="2"/>
        <v>1</v>
      </c>
      <c r="G94" s="1">
        <f t="shared" si="3"/>
        <v>1</v>
      </c>
    </row>
    <row r="95" spans="1:7" x14ac:dyDescent="0.2">
      <c r="B95">
        <v>5</v>
      </c>
      <c r="C95">
        <f t="shared" si="0"/>
        <v>2.5</v>
      </c>
      <c r="D95">
        <v>0.26</v>
      </c>
      <c r="E95">
        <f t="shared" si="1"/>
        <v>0.10400000000000001</v>
      </c>
      <c r="F95">
        <f t="shared" si="2"/>
        <v>1</v>
      </c>
      <c r="G95" s="1">
        <f t="shared" si="3"/>
        <v>1</v>
      </c>
    </row>
    <row r="96" spans="1:7" x14ac:dyDescent="0.2">
      <c r="A96">
        <v>10</v>
      </c>
      <c r="B96">
        <v>4.97</v>
      </c>
      <c r="C96">
        <f t="shared" si="0"/>
        <v>2.4849999999999999</v>
      </c>
      <c r="D96">
        <v>0.19</v>
      </c>
      <c r="E96">
        <f t="shared" si="1"/>
        <v>7.6458752515090544E-2</v>
      </c>
      <c r="F96">
        <f t="shared" si="2"/>
        <v>1</v>
      </c>
      <c r="G96" s="1">
        <f t="shared" si="3"/>
        <v>1</v>
      </c>
    </row>
    <row r="97" spans="1:7" x14ac:dyDescent="0.2">
      <c r="B97">
        <v>4.28</v>
      </c>
      <c r="C97">
        <f t="shared" si="0"/>
        <v>2.14</v>
      </c>
      <c r="D97">
        <v>0</v>
      </c>
      <c r="E97">
        <f t="shared" si="1"/>
        <v>0</v>
      </c>
      <c r="F97">
        <f t="shared" si="2"/>
        <v>1</v>
      </c>
      <c r="G97" s="1">
        <f t="shared" si="3"/>
        <v>1</v>
      </c>
    </row>
    <row r="98" spans="1:7" x14ac:dyDescent="0.2">
      <c r="B98">
        <v>5.1100000000000003</v>
      </c>
      <c r="C98">
        <f t="shared" si="0"/>
        <v>2.5550000000000002</v>
      </c>
      <c r="D98">
        <v>0.77</v>
      </c>
      <c r="E98">
        <f t="shared" si="1"/>
        <v>0.30136986301369861</v>
      </c>
      <c r="F98">
        <f t="shared" si="2"/>
        <v>2</v>
      </c>
      <c r="G98" s="1">
        <f t="shared" si="3"/>
        <v>3</v>
      </c>
    </row>
    <row r="99" spans="1:7" x14ac:dyDescent="0.2">
      <c r="A99">
        <v>11</v>
      </c>
      <c r="B99">
        <v>5.96</v>
      </c>
      <c r="C99">
        <f t="shared" si="0"/>
        <v>2.98</v>
      </c>
      <c r="D99">
        <v>0.39</v>
      </c>
      <c r="E99">
        <f t="shared" si="1"/>
        <v>0.13087248322147652</v>
      </c>
      <c r="F99">
        <f t="shared" si="2"/>
        <v>1</v>
      </c>
      <c r="G99" s="1">
        <f t="shared" si="3"/>
        <v>2</v>
      </c>
    </row>
    <row r="100" spans="1:7" x14ac:dyDescent="0.2">
      <c r="B100">
        <v>5.86</v>
      </c>
      <c r="C100">
        <f t="shared" si="0"/>
        <v>2.93</v>
      </c>
      <c r="D100">
        <v>0.22</v>
      </c>
      <c r="E100">
        <f t="shared" si="1"/>
        <v>7.5085324232081904E-2</v>
      </c>
      <c r="F100">
        <f t="shared" si="2"/>
        <v>1</v>
      </c>
      <c r="G100" s="1">
        <f t="shared" si="3"/>
        <v>1</v>
      </c>
    </row>
    <row r="101" spans="1:7" x14ac:dyDescent="0.2">
      <c r="A101">
        <v>12</v>
      </c>
      <c r="B101">
        <v>5.1100000000000003</v>
      </c>
      <c r="C101">
        <f t="shared" si="0"/>
        <v>2.5550000000000002</v>
      </c>
      <c r="D101">
        <v>0.98</v>
      </c>
      <c r="E101">
        <f t="shared" si="1"/>
        <v>0.38356164383561642</v>
      </c>
      <c r="F101">
        <f t="shared" si="2"/>
        <v>2</v>
      </c>
      <c r="G101" s="1">
        <f t="shared" si="3"/>
        <v>4</v>
      </c>
    </row>
    <row r="102" spans="1:7" x14ac:dyDescent="0.2">
      <c r="G102" s="1"/>
    </row>
    <row r="103" spans="1:7" x14ac:dyDescent="0.2">
      <c r="G103" s="1"/>
    </row>
    <row r="104" spans="1:7" x14ac:dyDescent="0.2">
      <c r="G104" s="1"/>
    </row>
    <row r="105" spans="1:7" x14ac:dyDescent="0.2">
      <c r="G105" s="1"/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52"/>
  <sheetViews>
    <sheetView tabSelected="1" workbookViewId="0">
      <selection activeCell="A13" sqref="A13"/>
    </sheetView>
  </sheetViews>
  <sheetFormatPr baseColWidth="10" defaultRowHeight="16" x14ac:dyDescent="0.2"/>
  <cols>
    <col min="1" max="1" width="21.5" customWidth="1"/>
  </cols>
  <sheetData>
    <row r="1" spans="1:13" x14ac:dyDescent="0.2">
      <c r="A1" s="1" t="s">
        <v>21</v>
      </c>
      <c r="B1" s="1" t="s">
        <v>20</v>
      </c>
      <c r="C1" s="1" t="s">
        <v>19</v>
      </c>
      <c r="D1" s="1" t="s">
        <v>18</v>
      </c>
      <c r="E1" s="1" t="s">
        <v>17</v>
      </c>
      <c r="F1" s="1" t="s">
        <v>16</v>
      </c>
      <c r="G1" s="1" t="s">
        <v>15</v>
      </c>
      <c r="H1" s="1"/>
    </row>
    <row r="2" spans="1:13" x14ac:dyDescent="0.2">
      <c r="A2" t="s">
        <v>22</v>
      </c>
      <c r="B2">
        <v>5.55</v>
      </c>
      <c r="C2">
        <f>B2/2</f>
        <v>2.7749999999999999</v>
      </c>
      <c r="D2">
        <v>0.22</v>
      </c>
      <c r="E2">
        <f>D2/C2</f>
        <v>7.9279279279279288E-2</v>
      </c>
      <c r="F2">
        <f>IF(E2&lt;0.19,1,IF(E2&lt;0.43,2,3))</f>
        <v>1</v>
      </c>
      <c r="G2" s="1">
        <f>IF(E2&gt;0.553,5,IF(E2&gt;0.368,4,IF(E2&gt;0.226,3,IF(E2&gt;0.106,2,1))))</f>
        <v>1</v>
      </c>
      <c r="H2" s="2" t="s">
        <v>1</v>
      </c>
      <c r="K2" s="1" t="s">
        <v>9</v>
      </c>
      <c r="L2" s="1"/>
      <c r="M2" s="1" t="s">
        <v>8</v>
      </c>
    </row>
    <row r="3" spans="1:13" x14ac:dyDescent="0.2">
      <c r="B3">
        <v>5.71</v>
      </c>
      <c r="C3">
        <f>B3/2</f>
        <v>2.855</v>
      </c>
      <c r="D3">
        <v>0.32</v>
      </c>
      <c r="E3">
        <f>D3/C3</f>
        <v>0.11208406304728546</v>
      </c>
      <c r="F3">
        <f>IF(E3&lt;0.19,1,IF(E3&lt;0.43,2,3))</f>
        <v>1</v>
      </c>
      <c r="G3" s="1">
        <f>IF(E3&gt;0.553,5,IF(E3&gt;0.368,4,IF(E3&gt;0.226,3,IF(E3&gt;0.106,2,1))))</f>
        <v>2</v>
      </c>
      <c r="H3" s="2"/>
      <c r="I3" s="1">
        <v>1</v>
      </c>
      <c r="J3" s="1" t="s">
        <v>13</v>
      </c>
      <c r="K3">
        <f>COUNTIF(F2:F119, 1)</f>
        <v>40</v>
      </c>
      <c r="L3">
        <f>K3/(SUM($K$3:$K$5))</f>
        <v>0.8</v>
      </c>
      <c r="M3">
        <f>L3*100</f>
        <v>80</v>
      </c>
    </row>
    <row r="4" spans="1:13" x14ac:dyDescent="0.2">
      <c r="B4">
        <v>5</v>
      </c>
      <c r="C4">
        <f>B4/2</f>
        <v>2.5</v>
      </c>
      <c r="D4">
        <v>0.6</v>
      </c>
      <c r="E4">
        <f>D4/C4</f>
        <v>0.24</v>
      </c>
      <c r="F4">
        <f>IF(E4&lt;0.19,1,IF(E4&lt;0.43,2,3))</f>
        <v>2</v>
      </c>
      <c r="G4" s="1">
        <f>IF(E4&gt;0.553,5,IF(E4&gt;0.368,4,IF(E4&gt;0.226,3,IF(E4&gt;0.106,2,1))))</f>
        <v>3</v>
      </c>
      <c r="H4" s="2"/>
      <c r="I4" s="1">
        <v>2</v>
      </c>
      <c r="J4" s="1" t="s">
        <v>12</v>
      </c>
      <c r="K4">
        <f>COUNTIF(F2:F119, 2)</f>
        <v>10</v>
      </c>
      <c r="L4">
        <f>K4/(SUM($K$3:$K$5))</f>
        <v>0.2</v>
      </c>
      <c r="M4">
        <f>L4*100</f>
        <v>20</v>
      </c>
    </row>
    <row r="5" spans="1:13" x14ac:dyDescent="0.2">
      <c r="B5">
        <v>5.23</v>
      </c>
      <c r="C5">
        <f>B5/2</f>
        <v>2.6150000000000002</v>
      </c>
      <c r="D5">
        <v>0.24</v>
      </c>
      <c r="E5">
        <f>D5/C5</f>
        <v>9.1778202676864234E-2</v>
      </c>
      <c r="F5">
        <f>IF(E5&lt;0.19,1,IF(E5&lt;0.43,2,3))</f>
        <v>1</v>
      </c>
      <c r="G5" s="1">
        <f>IF(E5&gt;0.553,5,IF(E5&gt;0.368,4,IF(E5&gt;0.226,3,IF(E5&gt;0.106,2,1))))</f>
        <v>1</v>
      </c>
      <c r="H5" s="2"/>
      <c r="I5" s="1">
        <v>3</v>
      </c>
      <c r="J5" s="1" t="s">
        <v>11</v>
      </c>
      <c r="K5">
        <f>COUNTIF(F2:F119, 3)</f>
        <v>0</v>
      </c>
      <c r="L5">
        <f>K5/(SUM($K$3:$K$5))</f>
        <v>0</v>
      </c>
      <c r="M5">
        <f>L5*100</f>
        <v>0</v>
      </c>
    </row>
    <row r="6" spans="1:13" x14ac:dyDescent="0.2">
      <c r="B6">
        <v>5.27</v>
      </c>
      <c r="C6">
        <f>B6/2</f>
        <v>2.6349999999999998</v>
      </c>
      <c r="D6">
        <v>0.17</v>
      </c>
      <c r="E6">
        <f>D6/C6</f>
        <v>6.4516129032258077E-2</v>
      </c>
      <c r="F6">
        <f>IF(E6&lt;0.19,1,IF(E6&lt;0.43,2,3))</f>
        <v>1</v>
      </c>
      <c r="G6" s="1">
        <f>IF(E6&gt;0.553,5,IF(E6&gt;0.368,4,IF(E6&gt;0.226,3,IF(E6&gt;0.106,2,1))))</f>
        <v>1</v>
      </c>
      <c r="H6" s="2"/>
    </row>
    <row r="7" spans="1:13" x14ac:dyDescent="0.2">
      <c r="B7">
        <v>6.95</v>
      </c>
      <c r="C7">
        <f>B7/2</f>
        <v>3.4750000000000001</v>
      </c>
      <c r="D7">
        <v>0.12</v>
      </c>
      <c r="E7">
        <f>D7/C7</f>
        <v>3.4532374100719423E-2</v>
      </c>
      <c r="F7">
        <f>IF(E7&lt;0.19,1,IF(E7&lt;0.43,2,3))</f>
        <v>1</v>
      </c>
      <c r="G7" s="1">
        <f>IF(E7&gt;0.553,5,IF(E7&gt;0.368,4,IF(E7&gt;0.226,3,IF(E7&gt;0.106,2,1))))</f>
        <v>1</v>
      </c>
      <c r="H7" s="2"/>
      <c r="J7" s="1" t="s">
        <v>10</v>
      </c>
      <c r="K7">
        <f>(K3+K4+K5)</f>
        <v>50</v>
      </c>
    </row>
    <row r="8" spans="1:13" x14ac:dyDescent="0.2">
      <c r="B8">
        <v>5.39</v>
      </c>
      <c r="C8">
        <f>B8/2</f>
        <v>2.6949999999999998</v>
      </c>
      <c r="D8">
        <v>0.51</v>
      </c>
      <c r="E8">
        <f>D8/C8</f>
        <v>0.18923933209647498</v>
      </c>
      <c r="F8">
        <f>IF(E8&lt;0.19,1,IF(E8&lt;0.43,2,3))</f>
        <v>1</v>
      </c>
      <c r="G8" s="1">
        <f>IF(E8&gt;0.553,5,IF(E8&gt;0.368,4,IF(E8&gt;0.226,3,IF(E8&gt;0.106,2,1))))</f>
        <v>2</v>
      </c>
      <c r="H8" s="2"/>
    </row>
    <row r="9" spans="1:13" x14ac:dyDescent="0.2">
      <c r="B9">
        <v>4.96</v>
      </c>
      <c r="C9">
        <f>B9/2</f>
        <v>2.48</v>
      </c>
      <c r="D9">
        <v>0.26</v>
      </c>
      <c r="E9">
        <f>D9/C9</f>
        <v>0.10483870967741936</v>
      </c>
      <c r="F9">
        <f>IF(E9&lt;0.19,1,IF(E9&lt;0.43,2,3))</f>
        <v>1</v>
      </c>
      <c r="G9" s="1">
        <f>IF(E9&gt;0.553,5,IF(E9&gt;0.368,4,IF(E9&gt;0.226,3,IF(E9&gt;0.106,2,1))))</f>
        <v>1</v>
      </c>
      <c r="H9" s="2"/>
    </row>
    <row r="10" spans="1:13" x14ac:dyDescent="0.2">
      <c r="A10">
        <v>12</v>
      </c>
      <c r="B10">
        <v>6.27</v>
      </c>
      <c r="C10">
        <f>B10/2</f>
        <v>3.1349999999999998</v>
      </c>
      <c r="D10">
        <v>0.32</v>
      </c>
      <c r="E10">
        <f>D10/C10</f>
        <v>0.10207336523125998</v>
      </c>
      <c r="F10">
        <f>IF(E10&lt;0.19,1,IF(E10&lt;0.43,2,3))</f>
        <v>1</v>
      </c>
      <c r="G10" s="1">
        <f>IF(E10&gt;0.553,5,IF(E10&gt;0.368,4,IF(E10&gt;0.226,3,IF(E10&gt;0.106,2,1))))</f>
        <v>1</v>
      </c>
      <c r="H10" s="2" t="s">
        <v>1</v>
      </c>
      <c r="K10" s="1" t="s">
        <v>9</v>
      </c>
      <c r="M10" s="1" t="s">
        <v>8</v>
      </c>
    </row>
    <row r="11" spans="1:13" x14ac:dyDescent="0.2">
      <c r="B11">
        <v>7.65</v>
      </c>
      <c r="C11">
        <f>B11/2</f>
        <v>3.8250000000000002</v>
      </c>
      <c r="D11">
        <v>0.3</v>
      </c>
      <c r="E11">
        <f>D11/C11</f>
        <v>7.8431372549019607E-2</v>
      </c>
      <c r="F11">
        <f>IF(E11&lt;0.19,1,IF(E11&lt;0.43,2,3))</f>
        <v>1</v>
      </c>
      <c r="G11" s="1">
        <f>IF(E11&gt;0.553,5,IF(E11&gt;0.368,4,IF(E11&gt;0.226,3,IF(E11&gt;0.106,2,1))))</f>
        <v>1</v>
      </c>
      <c r="H11" s="2"/>
      <c r="I11" s="1">
        <v>1</v>
      </c>
      <c r="J11" s="1" t="s">
        <v>7</v>
      </c>
      <c r="K11">
        <f>COUNTIF(G2:G119, 1)</f>
        <v>23</v>
      </c>
      <c r="L11">
        <f>K11/(SUM($K$11:$K$15))</f>
        <v>0.46</v>
      </c>
      <c r="M11">
        <f>L11*100</f>
        <v>46</v>
      </c>
    </row>
    <row r="12" spans="1:13" x14ac:dyDescent="0.2">
      <c r="B12">
        <v>7.58</v>
      </c>
      <c r="C12">
        <f>B12/2</f>
        <v>3.79</v>
      </c>
      <c r="D12">
        <v>0.82</v>
      </c>
      <c r="E12">
        <f>D12/C12</f>
        <v>0.21635883905013192</v>
      </c>
      <c r="F12">
        <f>IF(E12&lt;0.19,1,IF(E12&lt;0.43,2,3))</f>
        <v>2</v>
      </c>
      <c r="G12" s="1">
        <f>IF(E12&gt;0.553,5,IF(E12&gt;0.368,4,IF(E12&gt;0.226,3,IF(E12&gt;0.106,2,1))))</f>
        <v>2</v>
      </c>
      <c r="H12" s="2"/>
      <c r="I12" s="1">
        <v>2</v>
      </c>
      <c r="J12" s="1" t="s">
        <v>6</v>
      </c>
      <c r="K12">
        <f>COUNTIF(G2:G119, 2)</f>
        <v>21</v>
      </c>
      <c r="L12">
        <f>K12/(SUM($K$11:$K$15))</f>
        <v>0.42</v>
      </c>
      <c r="M12">
        <f>L12*100</f>
        <v>42</v>
      </c>
    </row>
    <row r="13" spans="1:13" x14ac:dyDescent="0.2">
      <c r="B13">
        <v>6.15</v>
      </c>
      <c r="C13">
        <f>B13/2</f>
        <v>3.0750000000000002</v>
      </c>
      <c r="D13">
        <v>0.06</v>
      </c>
      <c r="E13">
        <f>D13/C13</f>
        <v>1.9512195121951216E-2</v>
      </c>
      <c r="F13">
        <f>IF(E13&lt;0.19,1,IF(E13&lt;0.43,2,3))</f>
        <v>1</v>
      </c>
      <c r="G13" s="1">
        <f>IF(E13&gt;0.553,5,IF(E13&gt;0.368,4,IF(E13&gt;0.226,3,IF(E13&gt;0.106,2,1))))</f>
        <v>1</v>
      </c>
      <c r="H13" s="2"/>
      <c r="I13" s="1">
        <v>3</v>
      </c>
      <c r="J13" s="1" t="s">
        <v>5</v>
      </c>
      <c r="K13">
        <f>COUNTIF(G2:G121, 3)</f>
        <v>6</v>
      </c>
      <c r="L13">
        <f>K13/(SUM($K$11:$K$15))</f>
        <v>0.12</v>
      </c>
      <c r="M13">
        <f>L13*100</f>
        <v>12</v>
      </c>
    </row>
    <row r="14" spans="1:13" x14ac:dyDescent="0.2">
      <c r="A14">
        <v>16</v>
      </c>
      <c r="B14">
        <v>6.12</v>
      </c>
      <c r="C14">
        <f>B14/2</f>
        <v>3.06</v>
      </c>
      <c r="D14">
        <v>0.24</v>
      </c>
      <c r="E14">
        <f>D14/C14</f>
        <v>7.8431372549019607E-2</v>
      </c>
      <c r="F14">
        <f>IF(E14&lt;0.19,1,IF(E14&lt;0.43,2,3))</f>
        <v>1</v>
      </c>
      <c r="G14" s="1">
        <f>IF(E14&gt;0.553,5,IF(E14&gt;0.368,4,IF(E14&gt;0.226,3,IF(E14&gt;0.106,2,1))))</f>
        <v>1</v>
      </c>
      <c r="H14" s="2"/>
      <c r="I14" s="1">
        <v>4</v>
      </c>
      <c r="J14" s="1" t="s">
        <v>4</v>
      </c>
      <c r="K14">
        <f>COUNTIF(G2:G121, 4)</f>
        <v>0</v>
      </c>
      <c r="L14">
        <f>K14/(SUM($K$11:$K$15))</f>
        <v>0</v>
      </c>
      <c r="M14">
        <f>L14*100</f>
        <v>0</v>
      </c>
    </row>
    <row r="15" spans="1:13" x14ac:dyDescent="0.2">
      <c r="B15">
        <v>5.7</v>
      </c>
      <c r="C15">
        <f>B15/2</f>
        <v>2.85</v>
      </c>
      <c r="D15">
        <v>0.3</v>
      </c>
      <c r="E15">
        <f>D15/C15</f>
        <v>0.10526315789473684</v>
      </c>
      <c r="F15">
        <f>IF(E15&lt;0.19,1,IF(E15&lt;0.43,2,3))</f>
        <v>1</v>
      </c>
      <c r="G15" s="1">
        <f>IF(E15&gt;0.553,5,IF(E15&gt;0.368,4,IF(E15&gt;0.226,3,IF(E15&gt;0.106,2,1))))</f>
        <v>1</v>
      </c>
      <c r="H15" s="2"/>
      <c r="I15" s="1">
        <v>5</v>
      </c>
      <c r="J15" s="1" t="s">
        <v>3</v>
      </c>
      <c r="K15">
        <f>COUNTIF(G2:G121, 5)</f>
        <v>0</v>
      </c>
      <c r="L15">
        <f>K15/(SUM($K$11:$K$15))</f>
        <v>0</v>
      </c>
      <c r="M15">
        <f>L15*100</f>
        <v>0</v>
      </c>
    </row>
    <row r="16" spans="1:13" x14ac:dyDescent="0.2">
      <c r="B16">
        <v>5.48</v>
      </c>
      <c r="C16">
        <f>B16/2</f>
        <v>2.74</v>
      </c>
      <c r="D16">
        <v>0.8</v>
      </c>
      <c r="E16">
        <f>D16/C16</f>
        <v>0.29197080291970801</v>
      </c>
      <c r="F16">
        <f>IF(E16&lt;0.19,1,IF(E16&lt;0.43,2,3))</f>
        <v>2</v>
      </c>
      <c r="G16" s="1">
        <f>IF(E16&gt;0.553,5,IF(E16&gt;0.368,4,IF(E16&gt;0.226,3,IF(E16&gt;0.106,2,1))))</f>
        <v>3</v>
      </c>
      <c r="H16" s="2"/>
    </row>
    <row r="17" spans="1:8" x14ac:dyDescent="0.2">
      <c r="B17">
        <v>5.54</v>
      </c>
      <c r="C17">
        <f>B17/2</f>
        <v>2.77</v>
      </c>
      <c r="D17">
        <v>0.12</v>
      </c>
      <c r="E17">
        <f>D17/C17</f>
        <v>4.3321299638989168E-2</v>
      </c>
      <c r="F17">
        <f>IF(E17&lt;0.19,1,IF(E17&lt;0.43,2,3))</f>
        <v>1</v>
      </c>
      <c r="G17" s="1">
        <f>IF(E17&gt;0.553,5,IF(E17&gt;0.368,4,IF(E17&gt;0.226,3,IF(E17&gt;0.106,2,1))))</f>
        <v>1</v>
      </c>
      <c r="H17" s="2"/>
    </row>
    <row r="18" spans="1:8" x14ac:dyDescent="0.2">
      <c r="A18">
        <v>20</v>
      </c>
      <c r="B18">
        <v>4.87</v>
      </c>
      <c r="C18">
        <f>B18/2</f>
        <v>2.4350000000000001</v>
      </c>
      <c r="D18">
        <v>0.26</v>
      </c>
      <c r="E18">
        <f>D18/C18</f>
        <v>0.10677618069815195</v>
      </c>
      <c r="F18">
        <f>IF(E18&lt;0.19,1,IF(E18&lt;0.43,2,3))</f>
        <v>1</v>
      </c>
      <c r="G18" s="1">
        <f>IF(E18&gt;0.553,5,IF(E18&gt;0.368,4,IF(E18&gt;0.226,3,IF(E18&gt;0.106,2,1))))</f>
        <v>2</v>
      </c>
      <c r="H18" s="2"/>
    </row>
    <row r="19" spans="1:8" x14ac:dyDescent="0.2">
      <c r="B19">
        <v>5.56</v>
      </c>
      <c r="C19">
        <f>B19/2</f>
        <v>2.78</v>
      </c>
      <c r="D19">
        <v>0.18</v>
      </c>
      <c r="E19">
        <f>D19/C19</f>
        <v>6.4748201438848921E-2</v>
      </c>
      <c r="F19">
        <f>IF(E19&lt;0.19,1,IF(E19&lt;0.43,2,3))</f>
        <v>1</v>
      </c>
      <c r="G19" s="1">
        <f>IF(E19&gt;0.553,5,IF(E19&gt;0.368,4,IF(E19&gt;0.226,3,IF(E19&gt;0.106,2,1))))</f>
        <v>1</v>
      </c>
      <c r="H19" s="2"/>
    </row>
    <row r="20" spans="1:8" x14ac:dyDescent="0.2">
      <c r="B20">
        <v>5.29</v>
      </c>
      <c r="C20">
        <f>B20/2</f>
        <v>2.645</v>
      </c>
      <c r="D20">
        <v>0.12</v>
      </c>
      <c r="E20">
        <f>D20/C20</f>
        <v>4.5368620037807179E-2</v>
      </c>
      <c r="F20">
        <f>IF(E20&lt;0.19,1,IF(E20&lt;0.43,2,3))</f>
        <v>1</v>
      </c>
      <c r="G20" s="1">
        <f>IF(E20&gt;0.553,5,IF(E20&gt;0.368,4,IF(E20&gt;0.226,3,IF(E20&gt;0.106,2,1))))</f>
        <v>1</v>
      </c>
      <c r="H20" s="2" t="s">
        <v>1</v>
      </c>
    </row>
    <row r="21" spans="1:8" x14ac:dyDescent="0.2">
      <c r="B21">
        <v>5.62</v>
      </c>
      <c r="C21">
        <f>B21/2</f>
        <v>2.81</v>
      </c>
      <c r="D21">
        <v>0.24</v>
      </c>
      <c r="E21">
        <f>D21/C21</f>
        <v>8.5409252669039135E-2</v>
      </c>
      <c r="F21">
        <f>IF(E21&lt;0.19,1,IF(E21&lt;0.43,2,3))</f>
        <v>1</v>
      </c>
      <c r="G21" s="1">
        <f>IF(E21&gt;0.553,5,IF(E21&gt;0.368,4,IF(E21&gt;0.226,3,IF(E21&gt;0.106,2,1))))</f>
        <v>1</v>
      </c>
    </row>
    <row r="22" spans="1:8" x14ac:dyDescent="0.2">
      <c r="B22">
        <v>5.8</v>
      </c>
      <c r="C22">
        <f>B22/2</f>
        <v>2.9</v>
      </c>
      <c r="D22">
        <v>0.31</v>
      </c>
      <c r="E22">
        <f>D22/C22</f>
        <v>0.10689655172413794</v>
      </c>
      <c r="F22">
        <f>IF(E22&lt;0.19,1,IF(E22&lt;0.43,2,3))</f>
        <v>1</v>
      </c>
      <c r="G22" s="1">
        <f>IF(E22&gt;0.553,5,IF(E22&gt;0.368,4,IF(E22&gt;0.226,3,IF(E22&gt;0.106,2,1))))</f>
        <v>2</v>
      </c>
      <c r="H22" t="s">
        <v>1</v>
      </c>
    </row>
    <row r="23" spans="1:8" x14ac:dyDescent="0.2">
      <c r="A23">
        <v>22</v>
      </c>
      <c r="B23">
        <v>6.09</v>
      </c>
      <c r="C23">
        <f>B23/2</f>
        <v>3.0449999999999999</v>
      </c>
      <c r="D23">
        <v>0.12</v>
      </c>
      <c r="E23">
        <f>D23/C23</f>
        <v>3.9408866995073892E-2</v>
      </c>
      <c r="F23">
        <f>IF(E23&lt;0.19,1,IF(E23&lt;0.43,2,3))</f>
        <v>1</v>
      </c>
      <c r="G23" s="1">
        <f>IF(E23&gt;0.553,5,IF(E23&gt;0.368,4,IF(E23&gt;0.226,3,IF(E23&gt;0.106,2,1))))</f>
        <v>1</v>
      </c>
    </row>
    <row r="24" spans="1:8" x14ac:dyDescent="0.2">
      <c r="B24">
        <v>4.6500000000000004</v>
      </c>
      <c r="C24">
        <f>B24/2</f>
        <v>2.3250000000000002</v>
      </c>
      <c r="D24">
        <v>0.48</v>
      </c>
      <c r="E24">
        <f>D24/C24</f>
        <v>0.20645161290322578</v>
      </c>
      <c r="F24">
        <f>IF(E24&lt;0.19,1,IF(E24&lt;0.43,2,3))</f>
        <v>2</v>
      </c>
      <c r="G24" s="1">
        <f>IF(E24&gt;0.553,5,IF(E24&gt;0.368,4,IF(E24&gt;0.226,3,IF(E24&gt;0.106,2,1))))</f>
        <v>2</v>
      </c>
    </row>
    <row r="25" spans="1:8" x14ac:dyDescent="0.2">
      <c r="B25">
        <v>5.1100000000000003</v>
      </c>
      <c r="C25">
        <f>B25/2</f>
        <v>2.5550000000000002</v>
      </c>
      <c r="D25">
        <v>0.3</v>
      </c>
      <c r="E25">
        <f>D25/C25</f>
        <v>0.11741682974559686</v>
      </c>
      <c r="F25">
        <f>IF(E25&lt;0.19,1,IF(E25&lt;0.43,2,3))</f>
        <v>1</v>
      </c>
      <c r="G25" s="1">
        <f>IF(E25&gt;0.553,5,IF(E25&gt;0.368,4,IF(E25&gt;0.226,3,IF(E25&gt;0.106,2,1))))</f>
        <v>2</v>
      </c>
    </row>
    <row r="26" spans="1:8" x14ac:dyDescent="0.2">
      <c r="A26">
        <v>26</v>
      </c>
      <c r="B26">
        <v>5.97</v>
      </c>
      <c r="C26">
        <f>B26/2</f>
        <v>2.9849999999999999</v>
      </c>
      <c r="D26">
        <v>0.12</v>
      </c>
      <c r="E26">
        <f>D26/C26</f>
        <v>4.0201005025125629E-2</v>
      </c>
      <c r="F26">
        <f>IF(E26&lt;0.19,1,IF(E26&lt;0.43,2,3))</f>
        <v>1</v>
      </c>
      <c r="G26" s="1">
        <f>IF(E26&gt;0.553,5,IF(E26&gt;0.368,4,IF(E26&gt;0.226,3,IF(E26&gt;0.106,2,1))))</f>
        <v>1</v>
      </c>
      <c r="H26" t="s">
        <v>1</v>
      </c>
    </row>
    <row r="27" spans="1:8" x14ac:dyDescent="0.2">
      <c r="B27">
        <v>6.27</v>
      </c>
      <c r="C27">
        <f>B27/2</f>
        <v>3.1349999999999998</v>
      </c>
      <c r="D27">
        <v>0.24</v>
      </c>
      <c r="E27">
        <f>D27/C27</f>
        <v>7.6555023923444973E-2</v>
      </c>
      <c r="F27">
        <f>IF(E27&lt;0.19,1,IF(E27&lt;0.43,2,3))</f>
        <v>1</v>
      </c>
      <c r="G27" s="1">
        <f>IF(E27&gt;0.553,5,IF(E27&gt;0.368,4,IF(E27&gt;0.226,3,IF(E27&gt;0.106,2,1))))</f>
        <v>1</v>
      </c>
      <c r="H27" t="s">
        <v>1</v>
      </c>
    </row>
    <row r="28" spans="1:8" x14ac:dyDescent="0.2">
      <c r="B28">
        <v>5.43</v>
      </c>
      <c r="C28">
        <f>B28/2</f>
        <v>2.7149999999999999</v>
      </c>
      <c r="D28">
        <v>0.84</v>
      </c>
      <c r="E28">
        <f>D28/C28</f>
        <v>0.30939226519337015</v>
      </c>
      <c r="F28">
        <f>IF(E28&lt;0.19,1,IF(E28&lt;0.43,2,3))</f>
        <v>2</v>
      </c>
      <c r="G28" s="1">
        <f>IF(E28&gt;0.553,5,IF(E28&gt;0.368,4,IF(E28&gt;0.226,3,IF(E28&gt;0.106,2,1))))</f>
        <v>3</v>
      </c>
    </row>
    <row r="29" spans="1:8" x14ac:dyDescent="0.2">
      <c r="A29">
        <v>30</v>
      </c>
      <c r="B29">
        <v>5.59</v>
      </c>
      <c r="C29">
        <f>B29/2</f>
        <v>2.7949999999999999</v>
      </c>
      <c r="D29">
        <v>0.54</v>
      </c>
      <c r="E29">
        <f>D29/C29</f>
        <v>0.1932021466905188</v>
      </c>
      <c r="F29">
        <f>IF(E29&lt;0.19,1,IF(E29&lt;0.43,2,3))</f>
        <v>2</v>
      </c>
      <c r="G29" s="1">
        <f>IF(E29&gt;0.553,5,IF(E29&gt;0.368,4,IF(E29&gt;0.226,3,IF(E29&gt;0.106,2,1))))</f>
        <v>2</v>
      </c>
    </row>
    <row r="30" spans="1:8" x14ac:dyDescent="0.2">
      <c r="B30">
        <v>5.52</v>
      </c>
      <c r="C30">
        <f>B30/2</f>
        <v>2.76</v>
      </c>
      <c r="D30">
        <v>0.24</v>
      </c>
      <c r="E30">
        <f>D30/C30</f>
        <v>8.6956521739130432E-2</v>
      </c>
      <c r="F30">
        <f>IF(E30&lt;0.19,1,IF(E30&lt;0.43,2,3))</f>
        <v>1</v>
      </c>
      <c r="G30" s="1">
        <f>IF(E30&gt;0.553,5,IF(E30&gt;0.368,4,IF(E30&gt;0.226,3,IF(E30&gt;0.106,2,1))))</f>
        <v>1</v>
      </c>
    </row>
    <row r="31" spans="1:8" x14ac:dyDescent="0.2">
      <c r="B31">
        <v>6.73</v>
      </c>
      <c r="C31">
        <f>B31/2</f>
        <v>3.3650000000000002</v>
      </c>
      <c r="D31">
        <v>0.24</v>
      </c>
      <c r="E31">
        <f>D31/C31</f>
        <v>7.1322436849925702E-2</v>
      </c>
      <c r="F31">
        <f>IF(E31&lt;0.19,1,IF(E31&lt;0.43,2,3))</f>
        <v>1</v>
      </c>
      <c r="G31" s="1">
        <f>IF(E31&gt;0.553,5,IF(E31&gt;0.368,4,IF(E31&gt;0.226,3,IF(E31&gt;0.106,2,1))))</f>
        <v>1</v>
      </c>
    </row>
    <row r="32" spans="1:8" x14ac:dyDescent="0.2">
      <c r="B32">
        <v>5.48</v>
      </c>
      <c r="C32">
        <f>B32/2</f>
        <v>2.74</v>
      </c>
      <c r="D32">
        <v>0.8</v>
      </c>
      <c r="E32">
        <f>D32/C32</f>
        <v>0.29197080291970801</v>
      </c>
      <c r="F32">
        <f>IF(E32&lt;0.19,1,IF(E32&lt;0.43,2,3))</f>
        <v>2</v>
      </c>
      <c r="G32" s="1">
        <f>IF(E32&gt;0.553,5,IF(E32&gt;0.368,4,IF(E32&gt;0.226,3,IF(E32&gt;0.106,2,1))))</f>
        <v>3</v>
      </c>
    </row>
    <row r="33" spans="1:8" x14ac:dyDescent="0.2">
      <c r="A33">
        <v>34</v>
      </c>
      <c r="B33">
        <v>4.8600000000000003</v>
      </c>
      <c r="C33">
        <f>B33/2</f>
        <v>2.4300000000000002</v>
      </c>
      <c r="D33">
        <v>0.37</v>
      </c>
      <c r="E33">
        <f>D33/C33</f>
        <v>0.15226337448559671</v>
      </c>
      <c r="F33">
        <f>IF(E33&lt;0.19,1,IF(E33&lt;0.43,2,3))</f>
        <v>1</v>
      </c>
      <c r="G33" s="1">
        <f>IF(E33&gt;0.553,5,IF(E33&gt;0.368,4,IF(E33&gt;0.226,3,IF(E33&gt;0.106,2,1))))</f>
        <v>2</v>
      </c>
    </row>
    <row r="34" spans="1:8" x14ac:dyDescent="0.2">
      <c r="B34">
        <v>6.22</v>
      </c>
      <c r="C34">
        <f>B34/2</f>
        <v>3.11</v>
      </c>
      <c r="D34">
        <v>0.4</v>
      </c>
      <c r="E34">
        <f>D34/C34</f>
        <v>0.12861736334405147</v>
      </c>
      <c r="F34">
        <f>IF(E34&lt;0.19,1,IF(E34&lt;0.43,2,3))</f>
        <v>1</v>
      </c>
      <c r="G34" s="1">
        <f>IF(E34&gt;0.553,5,IF(E34&gt;0.368,4,IF(E34&gt;0.226,3,IF(E34&gt;0.106,2,1))))</f>
        <v>2</v>
      </c>
    </row>
    <row r="35" spans="1:8" x14ac:dyDescent="0.2">
      <c r="B35">
        <v>6.64</v>
      </c>
      <c r="C35">
        <f>B35/2</f>
        <v>3.32</v>
      </c>
      <c r="D35">
        <v>0.77</v>
      </c>
      <c r="E35">
        <f>D35/C35</f>
        <v>0.23192771084337352</v>
      </c>
      <c r="F35">
        <f>IF(E35&lt;0.19,1,IF(E35&lt;0.43,2,3))</f>
        <v>2</v>
      </c>
      <c r="G35" s="1">
        <f>IF(E35&gt;0.553,5,IF(E35&gt;0.368,4,IF(E35&gt;0.226,3,IF(E35&gt;0.106,2,1))))</f>
        <v>3</v>
      </c>
    </row>
    <row r="36" spans="1:8" x14ac:dyDescent="0.2">
      <c r="A36">
        <v>37</v>
      </c>
      <c r="B36">
        <v>5.12</v>
      </c>
      <c r="C36">
        <f>B36/2</f>
        <v>2.56</v>
      </c>
      <c r="D36">
        <v>0.4</v>
      </c>
      <c r="E36">
        <f>D36/C36</f>
        <v>0.15625</v>
      </c>
      <c r="F36">
        <f>IF(E36&lt;0.19,1,IF(E36&lt;0.43,2,3))</f>
        <v>1</v>
      </c>
      <c r="G36" s="1">
        <f>IF(E36&gt;0.553,5,IF(E36&gt;0.368,4,IF(E36&gt;0.226,3,IF(E36&gt;0.106,2,1))))</f>
        <v>2</v>
      </c>
    </row>
    <row r="37" spans="1:8" x14ac:dyDescent="0.2">
      <c r="B37">
        <v>6.26</v>
      </c>
      <c r="C37">
        <f>B37/2</f>
        <v>3.13</v>
      </c>
      <c r="D37">
        <v>0.81</v>
      </c>
      <c r="E37">
        <f>D37/C37</f>
        <v>0.25878594249201281</v>
      </c>
      <c r="F37">
        <f>IF(E37&lt;0.19,1,IF(E37&lt;0.43,2,3))</f>
        <v>2</v>
      </c>
      <c r="G37" s="1">
        <f>IF(E37&gt;0.553,5,IF(E37&gt;0.368,4,IF(E37&gt;0.226,3,IF(E37&gt;0.106,2,1))))</f>
        <v>3</v>
      </c>
    </row>
    <row r="38" spans="1:8" x14ac:dyDescent="0.2">
      <c r="B38">
        <v>6.04</v>
      </c>
      <c r="C38">
        <f>B38/2</f>
        <v>3.02</v>
      </c>
      <c r="D38">
        <v>0.37</v>
      </c>
      <c r="E38">
        <f>D38/C38</f>
        <v>0.12251655629139073</v>
      </c>
      <c r="F38">
        <f>IF(E38&lt;0.19,1,IF(E38&lt;0.43,2,3))</f>
        <v>1</v>
      </c>
      <c r="G38" s="1">
        <f>IF(E38&gt;0.553,5,IF(E38&gt;0.368,4,IF(E38&gt;0.226,3,IF(E38&gt;0.106,2,1))))</f>
        <v>2</v>
      </c>
    </row>
    <row r="39" spans="1:8" x14ac:dyDescent="0.2">
      <c r="B39">
        <v>6.81</v>
      </c>
      <c r="C39">
        <f>B39/2</f>
        <v>3.4049999999999998</v>
      </c>
      <c r="D39">
        <v>0.4</v>
      </c>
      <c r="E39">
        <f>D39/C39</f>
        <v>0.11747430249632894</v>
      </c>
      <c r="F39">
        <f>IF(E39&lt;0.19,1,IF(E39&lt;0.43,2,3))</f>
        <v>1</v>
      </c>
      <c r="G39" s="1">
        <f>IF(E39&gt;0.553,5,IF(E39&gt;0.368,4,IF(E39&gt;0.226,3,IF(E39&gt;0.106,2,1))))</f>
        <v>2</v>
      </c>
    </row>
    <row r="40" spans="1:8" x14ac:dyDescent="0.2">
      <c r="B40">
        <v>5.94</v>
      </c>
      <c r="C40">
        <f>B40/2</f>
        <v>2.97</v>
      </c>
      <c r="D40">
        <v>0.19</v>
      </c>
      <c r="E40">
        <f>D40/C40</f>
        <v>6.3973063973063973E-2</v>
      </c>
      <c r="F40">
        <f>IF(E40&lt;0.19,1,IF(E40&lt;0.43,2,3))</f>
        <v>1</v>
      </c>
      <c r="G40" s="1">
        <f>IF(E40&gt;0.553,5,IF(E40&gt;0.368,4,IF(E40&gt;0.226,3,IF(E40&gt;0.106,2,1))))</f>
        <v>1</v>
      </c>
    </row>
    <row r="41" spans="1:8" x14ac:dyDescent="0.2">
      <c r="B41">
        <v>5.71</v>
      </c>
      <c r="C41">
        <f>B41/2</f>
        <v>2.855</v>
      </c>
      <c r="D41">
        <v>0.36</v>
      </c>
      <c r="E41">
        <f>D41/C41</f>
        <v>0.12609457092819615</v>
      </c>
      <c r="F41">
        <f>IF(E41&lt;0.19,1,IF(E41&lt;0.43,2,3))</f>
        <v>1</v>
      </c>
      <c r="G41" s="1">
        <f>IF(E41&gt;0.553,5,IF(E41&gt;0.368,4,IF(E41&gt;0.226,3,IF(E41&gt;0.106,2,1))))</f>
        <v>2</v>
      </c>
    </row>
    <row r="42" spans="1:8" x14ac:dyDescent="0.2">
      <c r="B42">
        <v>5.75</v>
      </c>
      <c r="C42">
        <f>B42/2</f>
        <v>2.875</v>
      </c>
      <c r="D42">
        <v>0.12</v>
      </c>
      <c r="E42">
        <f>D42/C42</f>
        <v>4.1739130434782605E-2</v>
      </c>
      <c r="F42">
        <f>IF(E42&lt;0.19,1,IF(E42&lt;0.43,2,3))</f>
        <v>1</v>
      </c>
      <c r="G42" s="1">
        <f>IF(E42&gt;0.553,5,IF(E42&gt;0.368,4,IF(E42&gt;0.226,3,IF(E42&gt;0.106,2,1))))</f>
        <v>1</v>
      </c>
      <c r="H42" t="s">
        <v>1</v>
      </c>
    </row>
    <row r="43" spans="1:8" x14ac:dyDescent="0.2">
      <c r="B43">
        <v>4.6900000000000004</v>
      </c>
      <c r="C43">
        <f>B43/2</f>
        <v>2.3450000000000002</v>
      </c>
      <c r="D43">
        <v>0.52</v>
      </c>
      <c r="E43">
        <f>D43/C43</f>
        <v>0.22174840085287845</v>
      </c>
      <c r="F43">
        <f>IF(E43&lt;0.19,1,IF(E43&lt;0.43,2,3))</f>
        <v>2</v>
      </c>
      <c r="G43" s="1">
        <f>IF(E43&gt;0.553,5,IF(E43&gt;0.368,4,IF(E43&gt;0.226,3,IF(E43&gt;0.106,2,1))))</f>
        <v>2</v>
      </c>
    </row>
    <row r="44" spans="1:8" x14ac:dyDescent="0.2">
      <c r="A44">
        <v>43</v>
      </c>
      <c r="B44">
        <v>5.26</v>
      </c>
      <c r="C44">
        <f>B44/2</f>
        <v>2.63</v>
      </c>
      <c r="D44">
        <v>0.36</v>
      </c>
      <c r="E44">
        <f>D44/C44</f>
        <v>0.13688212927756654</v>
      </c>
      <c r="F44">
        <f>IF(E44&lt;0.19,1,IF(E44&lt;0.43,2,3))</f>
        <v>1</v>
      </c>
      <c r="G44" s="1">
        <f>IF(E44&gt;0.553,5,IF(E44&gt;0.368,4,IF(E44&gt;0.226,3,IF(E44&gt;0.106,2,1))))</f>
        <v>2</v>
      </c>
      <c r="H44" t="s">
        <v>1</v>
      </c>
    </row>
    <row r="45" spans="1:8" x14ac:dyDescent="0.2">
      <c r="B45">
        <v>5.32</v>
      </c>
      <c r="C45">
        <f>B45/2</f>
        <v>2.66</v>
      </c>
      <c r="D45">
        <v>0.18</v>
      </c>
      <c r="E45">
        <f>D45/C45</f>
        <v>6.7669172932330823E-2</v>
      </c>
      <c r="F45">
        <f>IF(E45&lt;0.19,1,IF(E45&lt;0.43,2,3))</f>
        <v>1</v>
      </c>
      <c r="G45" s="1">
        <f>IF(E45&gt;0.553,5,IF(E45&gt;0.368,4,IF(E45&gt;0.226,3,IF(E45&gt;0.106,2,1))))</f>
        <v>1</v>
      </c>
    </row>
    <row r="46" spans="1:8" x14ac:dyDescent="0.2">
      <c r="B46">
        <v>5.53</v>
      </c>
      <c r="C46">
        <f>B46/2</f>
        <v>2.7650000000000001</v>
      </c>
      <c r="D46">
        <v>0.31</v>
      </c>
      <c r="E46">
        <f>D46/C46</f>
        <v>0.11211573236889692</v>
      </c>
      <c r="F46">
        <f>IF(E46&lt;0.19,1,IF(E46&lt;0.43,2,3))</f>
        <v>1</v>
      </c>
      <c r="G46" s="1">
        <f>IF(E46&gt;0.553,5,IF(E46&gt;0.368,4,IF(E46&gt;0.226,3,IF(E46&gt;0.106,2,1))))</f>
        <v>2</v>
      </c>
    </row>
    <row r="47" spans="1:8" x14ac:dyDescent="0.2">
      <c r="A47">
        <v>46</v>
      </c>
      <c r="B47">
        <v>5.46</v>
      </c>
      <c r="C47">
        <f>B47/2</f>
        <v>2.73</v>
      </c>
      <c r="D47">
        <v>0.24</v>
      </c>
      <c r="E47">
        <f>D47/C47</f>
        <v>8.7912087912087905E-2</v>
      </c>
      <c r="F47">
        <f>IF(E47&lt;0.19,1,IF(E47&lt;0.43,2,3))</f>
        <v>1</v>
      </c>
      <c r="G47" s="1">
        <f>IF(E47&gt;0.553,5,IF(E47&gt;0.368,4,IF(E47&gt;0.226,3,IF(E47&gt;0.106,2,1))))</f>
        <v>1</v>
      </c>
    </row>
    <row r="48" spans="1:8" x14ac:dyDescent="0.2">
      <c r="B48">
        <v>5.68</v>
      </c>
      <c r="C48">
        <f>B48/2</f>
        <v>2.84</v>
      </c>
      <c r="D48">
        <v>0.52</v>
      </c>
      <c r="E48">
        <f>D48/C48</f>
        <v>0.18309859154929578</v>
      </c>
      <c r="F48">
        <f>IF(E48&lt;0.19,1,IF(E48&lt;0.43,2,3))</f>
        <v>1</v>
      </c>
      <c r="G48" s="1">
        <f>IF(E48&gt;0.553,5,IF(E48&gt;0.368,4,IF(E48&gt;0.226,3,IF(E48&gt;0.106,2,1))))</f>
        <v>2</v>
      </c>
    </row>
    <row r="49" spans="2:7" x14ac:dyDescent="0.2">
      <c r="B49">
        <v>5.29</v>
      </c>
      <c r="C49">
        <f>B49/2</f>
        <v>2.645</v>
      </c>
      <c r="D49">
        <v>0.31</v>
      </c>
      <c r="E49">
        <f>D49/C49</f>
        <v>0.11720226843100189</v>
      </c>
      <c r="F49">
        <f>IF(E49&lt;0.19,1,IF(E49&lt;0.43,2,3))</f>
        <v>1</v>
      </c>
      <c r="G49" s="1">
        <f>IF(E49&gt;0.553,5,IF(E49&gt;0.368,4,IF(E49&gt;0.226,3,IF(E49&gt;0.106,2,1))))</f>
        <v>2</v>
      </c>
    </row>
    <row r="50" spans="2:7" x14ac:dyDescent="0.2">
      <c r="B50">
        <v>6.53</v>
      </c>
      <c r="C50">
        <f>B50/2</f>
        <v>3.2650000000000001</v>
      </c>
      <c r="D50">
        <v>0.55000000000000004</v>
      </c>
      <c r="E50">
        <f>D50/C50</f>
        <v>0.16845329249617153</v>
      </c>
      <c r="F50">
        <f>IF(E50&lt;0.19,1,IF(E50&lt;0.43,2,3))</f>
        <v>1</v>
      </c>
      <c r="G50" s="1">
        <f>IF(E50&gt;0.553,5,IF(E50&gt;0.368,4,IF(E50&gt;0.226,3,IF(E50&gt;0.106,2,1))))</f>
        <v>2</v>
      </c>
    </row>
    <row r="51" spans="2:7" x14ac:dyDescent="0.2">
      <c r="B51">
        <v>5.44</v>
      </c>
      <c r="C51">
        <f>B51/2</f>
        <v>2.72</v>
      </c>
      <c r="D51">
        <v>0.3</v>
      </c>
      <c r="E51">
        <f>D51/C51</f>
        <v>0.11029411764705881</v>
      </c>
      <c r="F51">
        <f>IF(E51&lt;0.19,1,IF(E51&lt;0.43,2,3))</f>
        <v>1</v>
      </c>
      <c r="G51" s="1">
        <f>IF(E51&gt;0.553,5,IF(E51&gt;0.368,4,IF(E51&gt;0.226,3,IF(E51&gt;0.106,2,1))))</f>
        <v>2</v>
      </c>
    </row>
    <row r="52" spans="2:7" x14ac:dyDescent="0.2">
      <c r="G52" s="1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HIV_NL_4-3_FS_DMSO_ctrl</vt:lpstr>
      <vt:lpstr>HIV_NL_4-3_FS_DMSO_D32 ctrl </vt:lpstr>
      <vt:lpstr>HIV_NL_4-3_FS_JQ1</vt:lpstr>
      <vt:lpstr>HIV_NL_4-3_FS_JQ1_D32 JQ1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 User</dc:creator>
  <cp:lastModifiedBy>Microsoft Office User</cp:lastModifiedBy>
  <dcterms:created xsi:type="dcterms:W3CDTF">2019-08-07T08:03:51Z</dcterms:created>
  <dcterms:modified xsi:type="dcterms:W3CDTF">2019-08-07T08:08:17Z</dcterms:modified>
</cp:coreProperties>
</file>